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<x:sst xmlns:x="http://schemas.openxmlformats.org/spreadsheetml/2006/main" count="4395" uniqueCount="686">
  <x:si>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</x:si>
  <x:si>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</x:si>
  <x:si>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</x:si>
  <x:si>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</x:si>
  <x:si>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</x:si>
  <x:si>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</x:si>
  <x:si>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</x:si>
  <x:si>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</x:si>
  <x:si>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</x:si>
  <x:si>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</x:si>
  <x:si>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</x:si>
  <x:si>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</x:si>
  <x:si>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</x:si>
  <x:si>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</x:si>
  <x:si>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</x:si>
  <x:si>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</x:si>
  <x:si>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</x:si>
  <x:si>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</x:si>
  <x:si>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</x:si>
  <x:si>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</x:si>
  <x:si>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</x:si>
  <x:si>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</x:si>
  <x:si>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</x:si>
  <x:si>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</x:si>
  <x:si>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</x:si>
  <x:si>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</x:si>
  <x:si>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</x:si>
  <x:si>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</x:si>
  <x:si>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</x:si>
  <x:si>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</x:si>
  <x:si>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</x:si>
  <x:si>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</x:si>
  <x:si>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</x:si>
  <x:si>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</x:si>
  <x:si>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</x:si>
  <x:si>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</x:si>
  <x:si>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</x:si>
  <x:si>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</x:si>
  <x:si>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</x:si>
  <x:si>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</x:si>
  <x:si>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</x:si>
  <x:si>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</x:si>
  <x:si>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</x:si>
  <x:si>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</x:si>
  <x:si>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</x:si>
  <x:si>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</x:si>
  <x:si>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</x:si>
  <x:si>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</x:si>
  <x:si>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</x:si>
  <x:si>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</x:si>
  <x:si>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</x:si>
  <x:si>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</x:si>
  <x:si>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</x:si>
  <x:si>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</x:si>
  <x:si>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</x:si>
  <x:si>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</x:si>
  <x:si>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</x:si>
  <x:si>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</x:si>
  <x:si>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</x:si>
  <x:si>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</x:si>
  <x:si>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</x:si>
  <x:si>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</x:si>
  <x:si>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</x:si>
  <x:si>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</x:si>
  <x:si>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</x:si>
  <x:si>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</x:si>
  <x:si>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</x:si>
  <x:si>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</x:si>
  <x:si>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</x:si>
  <x:si>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</x:si>
  <x:si>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</x:si>
  <x:si>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</x:si>
  <x:si>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</x:si>
  <x:si>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</x:si>
  <x:si>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</x:si>
  <x:si>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</x:si>
  <x:si>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</x:si>
  <x:si>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</x:si>
  <x:si>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</x:si>
  <x:si>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</x:si>
  <x:si>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</x:si>
  <x:si>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</x:si>
  <x:si>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</x:si>
  <x:si>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</x:si>
  <x:si>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</x:si>
  <x:si>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</x:si>
  <x:si>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</x:si>
  <x:si>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</x:si>
  <x:si>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</x:si>
  <x:si>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</x:si>
  <x:si>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</x:si>
  <x:si>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</x:si>
  <x:si>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</x:si>
  <x:si>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</x:si>
  <x:si>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</x:si>
  <x:si>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</x:si>
  <x:si>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</x:si>
  <x:si>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</x:si>
  <x:si>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</x:si>
  <x:si>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</x:si>
  <x:si>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</x:si>
  <x:si>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</x:si>
  <x:si>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</x:si>
  <x:si>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</x:si>
  <x:si>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</x:si>
  <x:si>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</x:si>
  <x:si>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</x:si>
  <x:si>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</x:si>
  <x:si>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</x:si>
  <x:si>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</x:si>
  <x:si>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</x:si>
  <x:si>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</x:si>
  <x:si>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</x:si>
  <x:si>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</x:si>
  <x:si>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</x:si>
  <x:si>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</x:si>
  <x:si>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</x:si>
  <x:si>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</x:si>
  <x:si>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</x:si>
  <x:si>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</x:si>
  <x:si>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</x:si>
  <x:si>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</x:si>
  <x:si>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</x:si>
  <x:si>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</x:si>
  <x:si>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</x:si>
  <x:si>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</x:si>
  <x:si>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</x:si>
  <x:si>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</x:si>
  <x:si>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</x:si>
  <x:si>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</x:si>
  <x:si>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</x:si>
  <x:si>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</x:si>
  <x:si>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</x:si>
  <x:si>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</x:si>
  <x:si>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</x:si>
  <x:si>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</x:si>
  <x:si>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</x:si>
  <x:si>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</x:si>
  <x:si>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</x:si>
  <x:si>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</x:si>
  <x:si>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</x:si>
  <x:si>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</x:si>
  <x:si>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</x:si>
  <x:si>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</x:si>
  <x:si>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</x:si>
  <x:si>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</x:si>
  <x:si>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</x:si>
  <x:si>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</x:si>
  <x:si>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</x:si>
  <x:si>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</x:si>
  <x:si>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</x:si>
  <x:si>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</x:si>
  <x:si>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</x:si>
  <x:si>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</x:si>
  <x:si>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</x:si>
  <x:si>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</x:si>
  <x:si>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</x:si>
  <x:si>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</x:si>
  <x:si>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</x:si>
  <x:si>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</x:si>
  <x:si>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</x:si>
  <x:si>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</x:si>
  <x:si>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</x:si>
  <x:si>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</x:si>
  <x:si>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</x:si>
  <x:si>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</x:si>
  <x:si>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</x:si>
  <x:si>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</x:si>
  <x:si>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</x:si>
  <x:si>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</x:si>
  <x:si>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</x:si>
  <x:si>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</x:si>
  <x:si>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</x:si>
  <x:si>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</x:si>
  <x:si>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</x:si>
  <x:si>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</x:si>
  <x:si>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</x:si>
  <x:si>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</x:si>
  <x:si>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</x:si>
  <x:si>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</x:si>
  <x:si>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</x:si>
  <x:si>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</x:si>
  <x:si>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</x:si>
  <x:si>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</x:si>
  <x:si>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</x:si>
  <x:si>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</x:si>
  <x:si>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</x:si>
  <x:si>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</x:si>
  <x:si>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</x:si>
  <x:si>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</x:si>
  <x:si>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</x:si>
  <x:si>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</x:si>
  <x:si>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</x:si>
  <x:si>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</x:si>
  <x:si>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</x:si>
  <x:si>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</x:si>
  <x:si>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</x:si>
  <x:si>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</x:si>
  <x:si>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</x:si>
  <x:si>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</x:si>
  <x:si>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</x:si>
  <x:si>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</x:si>
  <x:si>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</x:si>
  <x:si>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</x:si>
  <x:si>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</x:si>
  <x:si>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</x:si>
  <x:si>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</x:si>
  <x:si>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</x:si>
  <x:si>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</x:si>
  <x:si>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</x:si>
  <x:si>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</x:si>
  <x:si>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</x:si>
  <x:si>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</x:si>
  <x:si>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</x:si>
  <x:si>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</x:si>
  <x:si>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</x:si>
  <x:si>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</x:si>
  <x:si>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</x:si>
  <x:si>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</x:si>
  <x:si>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</x:si>
  <x:si>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</x:si>
  <x:si>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</x:si>
  <x:si>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</x:si>
  <x:si>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</x:si>
  <x:si>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</x:si>
  <x:si>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</x:si>
  <x:si>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</x:si>
  <x:si>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</x:si>
  <x:si>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</x:si>
  <x:si>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</x:si>
  <x:si>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</x:si>
  <x:si>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</x:si>
  <x:si>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</x:si>
  <x:si>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</x:si>
  <x:si>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</x:si>
  <x:si>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</x:si>
  <x:si>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</x:si>
  <x:si>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</x:si>
  <x:si>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</x:si>
  <x:si>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</x:si>
  <x:si>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</x:si>
  <x:si>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</x:si>
  <x:si>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</x:si>
  <x:si>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</x:si>
  <x:si>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</x:si>
  <x:si>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</x:si>
  <x:si>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</x:si>
  <x:si>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</x:si>
  <x:si>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</x:si>
  <x:si>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</x:si>
  <x:si>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</x:si>
  <x:si>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</x:si>
  <x:si>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</x:si>
  <x:si>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</x:si>
  <x:si>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</x:si>
  <x:si>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</x:si>
  <x:si>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</x:si>
  <x:si>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</x:si>
  <x:si>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</x:si>
  <x:si>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</x:si>
  <x:si>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</x:si>
  <x:si>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</x:si>
  <x:si>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</x:si>
  <x:si>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</x:si>
  <x:si>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</x:si>
  <x:si>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</x:si>
  <x:si>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</x:si>
  <x:si>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</x:si>
  <x:si>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</x:si>
  <x:si>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</x:si>
  <x:si>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</x:si>
  <x:si>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</x:si>
  <x:si>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</x:si>
  <x:si>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</x:si>
  <x:si>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</x:si>
  <x:si>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</x:si>
  <x:si>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</x:si>
  <x:si>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</x:si>
  <x:si>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</x:si>
  <x:si>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</x:si>
  <x:si>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</x:si>
  <x:si>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</x:si>
  <x:si>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</x:si>
  <x:si>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</x:si>
  <x:si>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</x:si>
  <x:si>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</x:si>
  <x:si>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</x:si>
  <x:si>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</x:si>
  <x:si>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</x:si>
  <x:si>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</x:si>
  <x:si>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</x:si>
  <x:si>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</x:si>
  <x:si>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</x:si>
  <x:si>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</x:si>
  <x:si>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</x:si>
  <x:si>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</x:si>
  <x:si>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</x:si>
  <x:si>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</x:si>
  <x:si>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</x:si>
  <x:si>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</x:si>
  <x:si>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</x:si>
  <x:si>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</x:si>
  <x:si>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</x:si>
  <x:si>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</x:si>
  <x:si>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</x:si>
  <x:si>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</x:si>
  <x:si>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</x:si>
  <x:si>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</x:si>
  <x:si>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</x:si>
  <x:si>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</x:si>
  <x:si>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</x:si>
  <x:si>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</x:si>
  <x:si>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</x:si>
  <x:si>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</x:si>
  <x:si>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</x:si>
  <x:si>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</x:si>
  <x:si>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</x:si>
  <x:si>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</x:si>
  <x:si>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</x:si>
  <x:si>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</x:si>
  <x:si>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</x:si>
  <x:si>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</x:si>
  <x:si>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</x:si>
  <x:si>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</x:si>
  <x:si>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</x:si>
  <x:si>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</x:si>
  <x:si>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</x:si>
  <x:si>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</x:si>
  <x:si>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</x:si>
  <x:si>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</x:si>
  <x:si>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</x:si>
  <x:si>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</x:si>
  <x:si>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</x:si>
  <x:si>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</x:si>
  <x:si>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</x:si>
  <x:si>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</x:si>
  <x:si>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</x:si>
  <x:si>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</x:si>
  <x:si>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</x:si>
  <x:si>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</x:si>
  <x:si>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</x:si>
  <x:si>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</x:si>
  <x:si>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</x:si>
  <x:si>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</x:si>
  <x:si>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</x:si>
  <x:si>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</x:si>
  <x:si>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</x:si>
  <x:si>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</x:si>
  <x:si>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</x:si>
  <x:si>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</x:si>
  <x:si>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</x:si>
  <x:si>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</x:si>
  <x:si>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</x:si>
  <x:si>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</x:si>
  <x:si>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</x:si>
  <x:si>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</x:si>
  <x:si>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</x:si>
  <x:si>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</x:si>
  <x:si>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</x:si>
  <x:si>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</x:si>
  <x:si>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</x:si>
  <x:si>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</x:si>
  <x:si>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</x:si>
  <x:si>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</x:si>
  <x:si>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</x:si>
  <x:si>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</x:si>
  <x:si>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</x:si>
  <x:si>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</x:si>
  <x:si>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</x:si>
  <x:si>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</x:si>
  <x:si>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</x:si>
  <x:si>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</x:si>
  <x:si>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</x:si>
  <x:si>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</x:si>
  <x:si>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</x:si>
  <x:si>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</x:si>
  <x:si>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</x:si>
  <x:si>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</x:si>
  <x:si>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</x:si>
  <x:si>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</x:si>
  <x:si>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</x:si>
  <x:si>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</x:si>
  <x:si>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</x:si>
  <x:si>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</x:si>
  <x:si>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</x:si>
  <x:si>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</x:si>
  <x:si>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</x:si>
  <x:si>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</x:si>
  <x:si>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</x:si>
  <x:si>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</x:si>
  <x:si>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</x:si>
  <x:si>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</x:si>
  <x:si>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</x:si>
  <x:si>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</x:si>
  <x:si>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</x:si>
  <x:si>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</x:si>
  <x:si>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</x:si>
  <x:si>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</x:si>
  <x:si>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</x:si>
  <x:si>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</x:si>
  <x:si>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</x:si>
  <x:si>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</x:si>
  <x:si>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</x:si>
  <x:si>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</x:si>
  <x:si>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</x:si>
  <x:si>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</x:si>
  <x:si>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</x:si>
  <x:si>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</x:si>
  <x:si>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</x:si>
  <x:si>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</x:si>
  <x:si>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</x:si>
  <x:si>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</x:si>
  <x:si>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</x:si>
  <x:si>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</x:si>
  <x:si>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</x:si>
  <x:si>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</x:si>
  <x:si>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</x:si>
  <x:si>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</x:si>
  <x:si>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</x:si>
  <x:si>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</x:si>
  <x:si>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</x:si>
  <x:si>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</x:si>
  <x:si>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</x:si>
  <x:si>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</x:si>
  <x:si>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</x:si>
  <x:si>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</x:si>
  <x:si>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</x:si>
  <x:si>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</x:si>
  <x:si>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</x:si>
  <x:si>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</x:si>
  <x:si>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</x:si>
  <x:si>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</x:si>
  <x:si>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</x:si>
  <x:si>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</x:si>
  <x:si>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</x:si>
  <x:si>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</x:si>
  <x:si>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</x:si>
  <x:si>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</x:si>
  <x:si>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</x:si>
  <x:si>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</x:si>
  <x:si>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</x:si>
  <x:si>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</x:si>
  <x:si>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</x:si>
  <x:si>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</x:si>
  <x:si>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</x:si>
  <x:si>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</x:si>
  <x:si>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</x:si>
  <x:si>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</x:si>
  <x:si>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</x:si>
  <x:si>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</x:si>
  <x:si>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</x:si>
  <x:si>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</x:si>
  <x:si>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</x:si>
  <x:si>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</x:si>
  <x:si>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</x:si>
  <x:si>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</x:si>
  <x:si>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</x:si>
  <x:si>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</x:si>
  <x:si>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</x:si>
  <x:si>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</x:si>
  <x:si>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</x:si>
  <x:si>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</x:si>
  <x:si>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</x:si>
  <x:si>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</x:si>
  <x:si>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</x:si>
  <x:si>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</x:si>
  <x:si>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</x:si>
  <x:si>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</x:si>
  <x:si>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</x:si>
  <x:si>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</x:si>
  <x:si>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</x:si>
  <x:si>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</x:si>
  <x:si>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</x:si>
  <x:si>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</x:si>
  <x:si>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</x:si>
  <x:si>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</x:si>
  <x:si>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</x:si>
  <x:si>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</x:si>
  <x:si>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</x:si>
  <x:si>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</x:si>
  <x:si>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</x:si>
  <x:si>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</x:si>
  <x:si>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</x:si>
  <x:si>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</x:si>
  <x:si>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</x:si>
  <x:si>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</x:si>
  <x:si>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</x:si>
  <x:si>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</x:si>
  <x:si>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</x:si>
  <x:si>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</x:si>
  <x:si>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</x:si>
  <x:si>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</x:si>
  <x:si>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</x:si>
  <x:si>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</x:si>
  <x:si>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</x:si>
  <x:si>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</x:si>
  <x:si>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</x:si>
  <x:si>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</x:si>
  <x:si>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</x:si>
  <x:si>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</x:si>
  <x:si>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</x:si>
  <x:si>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</x:si>
  <x:si>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</x:si>
  <x:si>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</x:si>
  <x:si>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</x:si>
  <x:si>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</x:si>
  <x:si>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</x:si>
  <x:si>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</x:si>
  <x:si>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</x:si>
  <x:si>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</x:si>
  <x:si>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</x:si>
  <x:si>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</x:si>
  <x:si>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</x:si>
  <x:si>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</x:si>
  <x:si>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</x:si>
  <x:si>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</x:si>
  <x:si>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</x:si>
  <x:si>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</x:si>
  <x:si>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</x:si>
  <x:si>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</x:si>
  <x:si>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</x:si>
  <x:si>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</x:si>
  <x:si>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</x:si>
  <x:si>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</x:si>
  <x:si>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</x:si>
  <x:si>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</x:si>
  <x:si>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</x:si>
  <x:si>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</x:si>
  <x:si>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</x:si>
  <x:si>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</x:si>
  <x:si>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</x:si>
  <x:si>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</x:si>
  <x:si>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</x:si>
  <x:si>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</x:si>
  <x:si>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</x:si>
  <x:si>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</x:si>
  <x:si>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</x:si>
  <x:si>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</x:si>
  <x:si>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</x:si>
  <x:si>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</x:si>
  <x:si>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</x:si>
  <x:si>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</x:si>
  <x:si>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</x:si>
  <x:si>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</x:si>
  <x:si>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</x:si>
  <x:si>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</x:si>
  <x:si>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</x:si>
  <x:si>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</x:si>
  <x:si>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</x:si>
  <x:si>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</x:si>
  <x:si>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</x:si>
  <x:si>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</x:si>
  <x:si>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</x:si>
  <x:si>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</x:si>
  <x:si>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</x:si>
  <x:si>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</x:si>
  <x:si>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</x:si>
  <x:si>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</x:si>
  <x:si>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</x:si>
  <x:si>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</x:si>
  <x:si>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</x:si>
  <x:si>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</x:si>
  <x:si>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</x:si>
  <x:si>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</x:si>
  <x:si>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</x:si>
  <x:si>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</x:si>
  <x:si>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</x:si>
  <x:si>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</x:si>
  <x:si>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</x:si>
  <x:si>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</x:si>
  <x:si>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</x:si>
  <x:si>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</x:si>
  <x:si>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</x:si>
  <x:si>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</x:si>
  <x:si>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</x:si>
  <x:si>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</x:si>
  <x:si>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</x:si>
  <x:si>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</x:si>
  <x:si>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</x:si>
  <x:si>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</x:si>
  <x:si>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</x:si>
  <x:si>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</x:si>
  <x:si>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</x:si>
  <x:si>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</x:si>
  <x:si>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</x:si>
  <x:si>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</x:si>
  <x:si>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</x:si>
  <x:si>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</x:si>
  <x:si>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</x:si>
  <x:si>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</x:si>
  <x:si>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</x:si>
  <x:si>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</x:si>
  <x:si>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</x:si>
  <x:si>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</x:si>
  <x:si>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</x:si>
  <x:si>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</x:si>
  <x:si>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</x:si>
  <x:si>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</x:si>
  <x:si>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</x:si>
  <x:si>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</x:si>
  <x:si>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</x:si>
  <x:si>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</x:si>
  <x:si>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</x:si>
  <x:si>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</x:si>
  <x:si>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</x:si>
  <x:si>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</x:si>
  <x:si>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</x:si>
  <x:si>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</x:si>
  <x:si>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</x:si>
  <x:si>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</x:si>
  <x:si>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</x:si>
  <x:si>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</x:si>
  <x:si>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</x:si>
  <x:si>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</x:si>
  <x:si>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</x:si>
  <x:si>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</x:si>
  <x:si>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</x:si>
  <x:si>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</x:si>
  <x:si>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</x:si>
  <x:si>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</x:si>
  <x:si>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</x:si>
  <x:si>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</x:si>
  <x:si>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</x:si>
  <x:si>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</x:si>
  <x:si>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</x:si>
  <x:si>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</x:si>
  <x:si>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</x:si>
  <x:si>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</x:si>
  <x:si>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</x:si>
  <x:si>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</x:si>
  <x:si>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</x:si>
  <x:si>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</x:si>
  <x:si>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</x:si>
  <x:si>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</x:si>
  <x:si>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</x:si>
  <x:si>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</x:si>
  <x:si>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</x:si>
  <x:si>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</x:si>
  <x:si>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</x:si>
  <x:si>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</x:si>
  <x:si>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</x:si>
  <x:si>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</x:si>
  <x:si>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</x:si>
  <x:si>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</x:si>
  <x:si>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</x:si>
  <x:si>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</x:si>
  <x:si>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</x:si>
  <x:si>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</x:si>
  <x:si>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</x:si>
  <x:si>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</x:si>
  <x:si>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</x:si>
  <x:si>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</x:si>
  <x:si>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</x:si>
  <x:si>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</x:si>
  <x:si>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</x:si>
  <x:si>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</x:si>
  <x:si>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</x:si>
  <x:si>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</x:si>
  <x:si>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</x:si>
  <x:si>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</x:si>
  <x:si>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</x:si>
  <x:si>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</x:si>
  <x:si>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</x:si>
  <x:si>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</x:si>
  <x:si>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</x:si>
  <x:si>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</x:si>
  <x:si>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</x:si>
  <x:si>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</x:si>
  <x:si>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</x:si>
  <x:si>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</x:si>
  <x:si>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</x:si>
  <x:si>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</x:si>
  <x:si>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</x:si>
  <x:si>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</x:si>
  <x:si>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</x:si>
  <x:si>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</x:si>
  <x:si>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</x:si>
  <x:si>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</x:si>
  <x:si>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</x:si>
  <x:si>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</x:si>
  <x:si>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</x:si>
  <x:si>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</x:si>
  <x:si>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</x:si>
  <x:si>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</x:si>
  <x:si>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</x:si>
  <x:si>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</x:si>
  <x:si>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</x:si>
  <x:si>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Bath Spa University</x:t>
  </x:si>
  <x:si>
    <x:t>UKPRN: 10000571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</x:si>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</x:sst>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4595</x:v>
      </x:c>
      <x:c r="E13" s="412">
        <x:f>IF(($D$13+$D$14)=0,0,D13/($D$13+$D$14))</x:f>
        <x:v>0</x:v>
      </x:c>
      <x:c r="F13" s="403">
        <x:v>85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35</x:v>
      </x:c>
      <x:c r="E14" s="414">
        <x:f>IF(($D$13+$D$14)=0,0,D14/($D$13+$D$14))</x:f>
        <x:v>0</x:v>
      </x:c>
      <x:c r="F14" s="413">
        <x:v>20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90</x:v>
      </x:c>
      <x:c r="AQ14" s="407">
        <x:f t="shared" ref="AQ14:AQ30" si="2">IF(SUM($AP$13:$AP$30)=0,0,AP14/SUM($AP$13:$AP$30))</x:f>
        <x:v>0</x:v>
      </x:c>
      <x:c r="AR14" s="406">
        <x:v>5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3960</x:v>
      </x:c>
      <x:c r="E15" s="415">
        <x:f>IF(($D$15+$D$16+$D$17)=0,0,D15/($D$15+$D$16+$D$17))</x:f>
        <x:v>0</x:v>
      </x:c>
      <x:c r="F15" s="403">
        <x:v>40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365</x:v>
      </x:c>
      <x:c r="AQ15" s="407">
        <x:f t="shared" si="2"/>
        <x:v>0</x:v>
      </x:c>
      <x:c r="AR15" s="406">
        <x:v>10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530</x:v>
      </x:c>
      <x:c r="E16" s="416">
        <x:f>IF(($D$15+$D$16+$D$17)=0,0,D16/($D$15+$D$16+$D$17))</x:f>
        <x:v>0</x:v>
      </x:c>
      <x:c r="F16" s="406">
        <x:v>20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140</x:v>
      </x:c>
      <x:c r="E17" s="418">
        <x:f>IF(($D$15+$D$16+$D$17)=0,0,D17/($D$15+$D$16+$D$17))</x:f>
        <x:v>0</x:v>
      </x:c>
      <x:c r="F17" s="413">
        <x:v>45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205</x:v>
      </x:c>
      <x:c r="AQ17" s="407">
        <x:f t="shared" si="2"/>
        <x:v>0</x:v>
      </x:c>
      <x:c r="AR17" s="406">
        <x:v>5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4190</x:v>
      </x:c>
      <x:c r="E18" s="415">
        <x:f>IF(($D$18+$D$19+$D$20+$D$21+$D$22)=0,0,D18/($D$18+$D$19+$D$20+$D$21+$D$22))</x:f>
        <x:v>0</x:v>
      </x:c>
      <x:c r="F18" s="403">
        <x:v>90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70</x:v>
      </x:c>
      <x:c r="E19" s="416">
        <x:f>IF(($D$18+$D$19+$D$20+$D$21+$D$22)=0,0,D19/($D$18+$D$19+$D$20+$D$21+$D$22))</x:f>
        <x:v>0</x:v>
      </x:c>
      <x:c r="F19" s="406">
        <x:v>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0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175</x:v>
      </x:c>
      <x:c r="E20" s="416">
        <x:f>IF(($D$18+$D$19+$D$20+$D$21+$D$22)=0,0,D20/($D$18+$D$19+$D$20+$D$21+$D$22))</x:f>
        <x:v>0</x:v>
      </x:c>
      <x:c r="F20" s="406">
        <x:v>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0</x:v>
      </x:c>
      <x:c r="AQ20" s="407">
        <x:f t="shared" si="2"/>
        <x:v>0</x:v>
      </x:c>
      <x:c r="AR20" s="406">
        <x:v>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175</x:v>
      </x:c>
      <x:c r="E21" s="416">
        <x:f>IF(($D$18+$D$19+$D$20+$D$21+$D$22)=0,0,D21/($D$18+$D$19+$D$20+$D$21+$D$22))</x:f>
        <x:v>0</x:v>
      </x:c>
      <x:c r="F21" s="406">
        <x:v>5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15</x:v>
      </x:c>
      <x:c r="E22" s="418">
        <x:f>IF(($D$18+$D$19+$D$20+$D$21+$D$22)=0,0,D22/($D$18+$D$19+$D$20+$D$21+$D$22))</x:f>
        <x:v>0</x:v>
      </x:c>
      <x:c r="F22" s="413">
        <x:v>5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110</x:v>
      </x:c>
      <x:c r="AQ22" s="407">
        <x:f t="shared" si="2"/>
        <x:v>0</x:v>
      </x:c>
      <x:c r="AR22" s="406">
        <x:v>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1535</x:v>
      </x:c>
      <x:c r="E23" s="415">
        <x:f>IF(($D$23+$D$24+$D$25)=0,0,D23/($D$23+$D$24+$D$25))</x:f>
        <x:v>0</x:v>
      </x:c>
      <x:c r="F23" s="403">
        <x:v>25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3090</x:v>
      </x:c>
      <x:c r="E24" s="416">
        <x:f>IF(($D$23+$D$24+$D$25)=0,0,D24/($D$23+$D$24+$D$25))</x:f>
        <x:v>0</x:v>
      </x:c>
      <x:c r="F24" s="406">
        <x:v>75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440</x:v>
      </x:c>
      <x:c r="AQ24" s="407">
        <x:f t="shared" si="2"/>
        <x:v>0</x:v>
      </x:c>
      <x:c r="AR24" s="406">
        <x:v>5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250</x:v>
      </x:c>
      <x:c r="AQ25" s="407">
        <x:f t="shared" si="2"/>
        <x:v>0</x:v>
      </x:c>
      <x:c r="AR25" s="406">
        <x:v>5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850</x:v>
      </x:c>
      <x:c r="E26" s="415">
        <x:f>IF(($D$26+$D$27)=0,0,D26/($D$26+$D$27))</x:f>
        <x:v>0</x:v>
      </x:c>
      <x:c r="F26" s="403">
        <x:v>30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295</x:v>
      </x:c>
      <x:c r="AQ26" s="407">
        <x:f t="shared" si="2"/>
        <x:v>0</x:v>
      </x:c>
      <x:c r="AR26" s="406">
        <x:v>5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3775</x:v>
      </x:c>
      <x:c r="E27" s="418">
        <x:f>IF(($D$26+$D$27)=0,0,D27/($D$26+$D$27))</x:f>
        <x:v>0</x:v>
      </x:c>
      <x:c r="F27" s="413">
        <x:v>70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365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830</x:v>
      </x:c>
      <x:c r="E28" s="415">
        <x:f>IF(($D$28+$D$29+$D$30+$D$31)=0,0,D28/($D$28+$D$29+$D$30+$D$31))</x:f>
        <x:v>0</x:v>
      </x:c>
      <x:c r="F28" s="403">
        <x:v>5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1985</x:v>
      </x:c>
      <x:c r="AQ28" s="407">
        <x:f t="shared" si="2"/>
        <x:v>0</x:v>
      </x:c>
      <x:c r="AR28" s="406">
        <x:v>50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2095</x:v>
      </x:c>
      <x:c r="E29" s="416">
        <x:f>IF(($D$28+$D$29+$D$30+$D$31)=0,0,D29/($D$28+$D$29+$D$30+$D$31))</x:f>
        <x:v>0</x:v>
      </x:c>
      <x:c r="F29" s="406">
        <x:v>20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515</x:v>
      </x:c>
      <x:c r="AQ29" s="407">
        <x:f t="shared" si="2"/>
        <x:v>0</x:v>
      </x:c>
      <x:c r="AR29" s="406">
        <x:v>25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1240</x:v>
      </x:c>
      <x:c r="E30" s="416">
        <x:f>IF(($D$28+$D$29+$D$30+$D$31)=0,0,D30/($D$28+$D$29+$D$30+$D$31))</x:f>
        <x:v>0</x:v>
      </x:c>
      <x:c r="F30" s="406">
        <x:v>25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465</x:v>
      </x:c>
      <x:c r="E31" s="421">
        <x:f>IF(($D$28+$D$29+$D$30+$D$31)=0,0,D31/($D$28+$D$29+$D$30+$D$31))</x:f>
        <x:v>0</x:v>
      </x:c>
      <x:c r="F31" s="420">
        <x:v>55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4355</x:v>
      </x:c>
      <x:c r="E32" s="424">
        <x:f>IF(($D$32+$D$33+$D$34)=0,0,D32/($D$32+$D$33+$D$34))</x:f>
        <x:v>0</x:v>
      </x:c>
      <x:c r="F32" s="423">
        <x:v>100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100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170</x:v>
      </x:c>
      <x:c r="E34" s="421">
        <x:f>IF(($D$32+$D$33+$D$34)=0,0,D34/($D$32+$D$33+$D$34))</x:f>
        <x:v>0</x:v>
      </x:c>
      <x:c r="F34" s="420">
        <x:v>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210</x:v>
      </x:c>
      <x:c r="E35" s="424">
        <x:f>IF(($D$35+$D$36)=0,0,D35/($D$35+$D$36))</x:f>
        <x:v>0</x:v>
      </x:c>
      <x:c r="F35" s="423">
        <x:v>15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4145</x:v>
      </x:c>
      <x:c r="E36" s="421">
        <x:f>IF(($D$35+$D$36)=0,0,D36/($D$35+$D$36))</x:f>
        <x:v>0</x:v>
      </x:c>
      <x:c r="F36" s="420">
        <x:v>85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420</x:v>
      </x:c>
      <x:c r="E37" s="430">
        <x:f>IF(($D$37+$D$38+$D$39+$D$40+$D$41)=0,0,D37/($D$37+$D$38+$D$39+$D$40+$D$41))</x:f>
        <x:v>0</x:v>
      </x:c>
      <x:c r="F37" s="429">
        <x:v>5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620</x:v>
      </x:c>
      <x:c r="E38" s="416">
        <x:f>IF(($D$37+$D$38+$D$39+$D$40+$D$41)=0,0,D38/($D$37+$D$38+$D$39+$D$40+$D$41))</x:f>
        <x:v>0</x:v>
      </x:c>
      <x:c r="F38" s="429">
        <x:v>5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755</x:v>
      </x:c>
      <x:c r="E39" s="416">
        <x:f>IF(($D$37+$D$38+$D$39+$D$40+$D$41)=0,0,D39/($D$37+$D$38+$D$39+$D$40+$D$41))</x:f>
        <x:v>0</x:v>
      </x:c>
      <x:c r="F39" s="429">
        <x:v>10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945</x:v>
      </x:c>
      <x:c r="E40" s="416">
        <x:f>IF(($D$37+$D$38+$D$39+$D$40+$D$41)=0,0,D40/($D$37+$D$38+$D$39+$D$40+$D$41))</x:f>
        <x:v>0</x:v>
      </x:c>
      <x:c r="F40" s="429">
        <x:v>5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1030</x:v>
      </x:c>
      <x:c r="E41" s="418">
        <x:f>IF(($D$37+$D$38+$D$39+$D$40+$D$41)=0,0,D41/($D$37+$D$38+$D$39+$D$40+$D$41))</x:f>
        <x:v>0</x:v>
      </x:c>
      <x:c r="F41" s="429">
        <x:v>10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 t="s">
        <x:f>'Indicator (a)'!C12</x:f>
        <x:v>122</x:v>
      </x:c>
      <x:c r="D13" s="383" t="s">
        <x:f>'Benchmark (b)'!C12</x:f>
        <x:v>122</x:v>
      </x:c>
      <x:c r="E13" s="383" t="s">
        <x:f>'Difference (a-b)'!C12</x:f>
        <x:v>122</x:v>
      </x:c>
      <x:c r="F13" s="383" t="s">
        <x:f>'Z-score'!C12</x:f>
        <x:v>122</x:v>
      </x:c>
      <x:c r="G13" s="29" t="s">
        <x:v>122</x:v>
      </x:c>
      <x:c r="H13" s="461" t="s">
        <x:v>122</x:v>
      </x:c>
      <x:c r="I13" s="462" t="s">
        <x:v>118</x:v>
      </x:c>
      <x:c r="J13" s="463"/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 t="s">
        <x:v>118</x:v>
      </x:c>
      <x:c r="I14" s="26" t="s">
        <x:v>118</x:v>
      </x:c>
      <x:c r="J14" s="464"/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 t="s">
        <x:v>118</x:v>
      </x:c>
      <x:c r="J15" s="465"/>
      <x:c r="K15" s="399" t="s">
        <x:v>31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/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/>
      <x:c r="K17" s="398" t="s">
        <x:v>31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119</x:v>
      </x:c>
      <x:c r="D18" s="383" t="s">
        <x:f>'Benchmark (b)'!C17</x:f>
        <x:v>119</x:v>
      </x:c>
      <x:c r="E18" s="383" t="s">
        <x:f>'Difference (a-b)'!C17</x:f>
        <x:v>119</x:v>
      </x:c>
      <x:c r="F18" s="383" t="s">
        <x:f>'Z-score'!C17</x:f>
        <x:v>119</x:v>
      </x:c>
      <x:c r="G18" s="29" t="s">
        <x:v>119</x:v>
      </x:c>
      <x:c r="H18" s="467" t="s">
        <x:v>686</x:v>
      </x:c>
      <x:c r="I18" s="468" t="s">
        <x:v>119</x:v>
      </x:c>
      <x:c r="J18" s="469" t="s">
        <x:v>686</x:v>
      </x:c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 t="s">
        <x:v>123</x:v>
      </x:c>
      <x:c r="I20" s="71" t="s">
        <x:v>123</x:v>
      </x:c>
      <x:c r="J20" s="471" t="s">
        <x:v>117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 t="s">
        <x:v>123</x:v>
      </x:c>
      <x:c r="I21" s="72" t="s">
        <x:v>123</x:v>
      </x:c>
      <x:c r="J21" s="472" t="s">
        <x:v>117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 t="s">
        <x:v>123</x:v>
      </x:c>
      <x:c r="I22" s="118" t="s">
        <x:v>123</x:v>
      </x:c>
      <x:c r="J22" s="473" t="s">
        <x:v>117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3"/>
      <x:c r="H23" s="120" t="s">
        <x:v>123</x:v>
      </x:c>
      <x:c r="I23" s="121"/>
      <x:c r="J23" s="474"/>
      <x:c r="K23" s="400" t="s">
        <x:v>31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 t="s">
        <x:f>'Indicator (a)'!C23</x:f>
        <x:v>118</x:v>
      </x:c>
      <x:c r="D24" s="383" t="s">
        <x:f>'Benchmark (b)'!C23</x:f>
        <x:v>118</x:v>
      </x:c>
      <x:c r="E24" s="383" t="s">
        <x:f>'Difference (a-b)'!C23</x:f>
        <x:v>118</x:v>
      </x:c>
      <x:c r="F24" s="383" t="s">
        <x:f>'Z-score'!C23</x:f>
        <x:v>118</x:v>
      </x:c>
      <x:c r="G24" s="9" t="s">
        <x:v>118</x:v>
      </x:c>
      <x:c r="H24" s="70"/>
      <x:c r="I24" s="25"/>
      <x:c r="J24" s="472"/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>
        <x:f>'Indicator (a)'!C24</x:f>
      </x:c>
      <x:c r="D25" s="13">
        <x:f>'Benchmark (b)'!C24</x:f>
      </x:c>
      <x:c r="E25" s="13">
        <x:f>'Difference (a-b)'!C24</x:f>
      </x:c>
      <x:c r="F25" s="13">
        <x:f>'Z-score'!C24</x:f>
      </x:c>
      <x:c r="G25" s="10"/>
      <x:c r="H25" s="73"/>
      <x:c r="I25" s="74"/>
      <x:c r="J25" s="475"/>
      <x:c r="K25" s="402" t="s">
        <x:v>31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 t="s">
        <x:f>'Indicator (a)'!C12</x:f>
        <x:v>122</x:v>
      </x:c>
      <x:c r="D13" s="383" t="s">
        <x:f>'Benchmark (b)'!C12</x:f>
        <x:v>122</x:v>
      </x:c>
      <x:c r="E13" s="383" t="s">
        <x:f>'Difference (a-b)'!C12</x:f>
        <x:v>122</x:v>
      </x:c>
      <x:c r="F13" s="383" t="s">
        <x:f>'Z-score'!C12</x:f>
        <x:v>122</x:v>
      </x:c>
      <x:c r="G13" s="9" t="s">
        <x:v>122</x:v>
      </x:c>
      <x:c r="H13" s="14" t="s">
        <x:v>122</x:v>
      </x:c>
      <x:c r="I13" s="26" t="s">
        <x:v>118</x:v>
      </x:c>
      <x:c r="J13" s="26"/>
      <x:c r="K13" s="14" t="s">
        <x:v>122</x:v>
      </x:c>
      <x:c r="L13" s="15"/>
      <x:c r="M13" s="14" t="s">
        <x:v>122</x:v>
      </x:c>
      <x:c r="N13" s="16"/>
      <x:c r="O13" s="14" t="s">
        <x:v>122</x:v>
      </x:c>
      <x:c r="P13" s="16"/>
      <x:c r="Q13" s="14" t="s">
        <x:v>122</x:v>
      </x:c>
      <x:c r="R13" s="16"/>
      <x:c r="S13" s="17" t="s">
        <x:v>122</x:v>
      </x:c>
      <x:c r="T13" s="16" t="s">
        <x:v>122</x:v>
      </x:c>
      <x:c r="U13" s="26" t="s">
        <x:v>122</x:v>
      </x:c>
      <x:c r="V13" s="26"/>
      <x:c r="W13" s="248" t="s">
        <x:v>117</x:v>
      </x:c>
      <x:c r="X13" s="249" t="s">
        <x:v>117</x:v>
      </x:c>
      <x:c r="Y13" s="25" t="s">
        <x:v>122</x:v>
      </x:c>
      <x:c r="Z13" s="25"/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 t="s">
        <x:v>118</x:v>
      </x:c>
      <x:c r="I14" s="26" t="s">
        <x:v>118</x:v>
      </x:c>
      <x:c r="J14" s="26"/>
      <x:c r="K14" s="14" t="s">
        <x:v>118</x:v>
      </x:c>
      <x:c r="L14" s="16"/>
      <x:c r="M14" s="26" t="s">
        <x:v>118</x:v>
      </x:c>
      <x:c r="N14" s="16"/>
      <x:c r="O14" s="14" t="s">
        <x:v>122</x:v>
      </x:c>
      <x:c r="P14" s="16" t="s">
        <x:v>118</x:v>
      </x:c>
      <x:c r="Q14" s="26" t="s">
        <x:v>118</x:v>
      </x:c>
      <x:c r="R14" s="16" t="s">
        <x:v>122</x:v>
      </x:c>
      <x:c r="S14" s="17"/>
      <x:c r="T14" s="16" t="s">
        <x:v>118</x:v>
      </x:c>
      <x:c r="U14" s="26" t="s">
        <x:v>118</x:v>
      </x:c>
      <x:c r="V14" s="26" t="s">
        <x:v>118</x:v>
      </x:c>
      <x:c r="W14" s="248" t="s">
        <x:v>117</x:v>
      </x:c>
      <x:c r="X14" s="249" t="s">
        <x:v>117</x:v>
      </x:c>
      <x:c r="Y14" s="25" t="s">
        <x:v>118</x:v>
      </x:c>
      <x:c r="Z14" s="25" t="s">
        <x:v>122</x:v>
      </x:c>
      <x:c r="AA14" s="28"/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 t="s">
        <x:v>118</x:v>
      </x:c>
      <x:c r="J15" s="106"/>
      <x:c r="K15" s="105"/>
      <x:c r="L15" s="107"/>
      <x:c r="M15" s="105"/>
      <x:c r="N15" s="108"/>
      <x:c r="O15" s="105"/>
      <x:c r="P15" s="108"/>
      <x:c r="Q15" s="105"/>
      <x:c r="R15" s="108"/>
      <x:c r="S15" s="109"/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/>
      <x:c r="AA15" s="111"/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/>
      <x:c r="K16" s="112"/>
      <x:c r="L16" s="114" t="s">
        <x:v>122</x:v>
      </x:c>
      <x:c r="M16" s="112"/>
      <x:c r="N16" s="115" t="s">
        <x:v>118</x:v>
      </x:c>
      <x:c r="O16" s="112"/>
      <x:c r="P16" s="115"/>
      <x:c r="Q16" s="112"/>
      <x:c r="R16" s="115" t="s">
        <x:v>122</x:v>
      </x:c>
      <x:c r="S16" s="116"/>
      <x:c r="T16" s="115"/>
      <x:c r="U16" s="113" t="s">
        <x:v>122</x:v>
      </x:c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/>
      <x:c r="K17" s="26"/>
      <x:c r="L17" s="16" t="s">
        <x:v>611</x:v>
      </x:c>
      <x:c r="M17" s="26"/>
      <x:c r="N17" s="16" t="s">
        <x:v>122</x:v>
      </x:c>
      <x:c r="O17" s="26"/>
      <x:c r="P17" s="16"/>
      <x:c r="Q17" s="26"/>
      <x:c r="R17" s="26"/>
      <x:c r="S17" s="17"/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119</x:v>
      </x:c>
      <x:c r="D18" s="383" t="s">
        <x:f>'Benchmark (b)'!C17</x:f>
        <x:v>119</x:v>
      </x:c>
      <x:c r="E18" s="383" t="s">
        <x:f>'Difference (a-b)'!C17</x:f>
        <x:v>119</x:v>
      </x:c>
      <x:c r="F18" s="383" t="s">
        <x:f>'Z-score'!C17</x:f>
        <x:v>119</x:v>
      </x:c>
      <x:c r="G18" s="29" t="s">
        <x:v>119</x:v>
      </x:c>
      <x:c r="H18" s="14" t="s">
        <x:v>686</x:v>
      </x:c>
      <x:c r="I18" s="26" t="s">
        <x:v>119</x:v>
      </x:c>
      <x:c r="J18" s="69" t="s">
        <x:v>686</x:v>
      </x:c>
      <x:c r="K18" s="26" t="s">
        <x:v>119</x:v>
      </x:c>
      <x:c r="L18" s="69" t="s">
        <x:v>611</x:v>
      </x:c>
      <x:c r="M18" s="26" t="s">
        <x:v>119</x:v>
      </x:c>
      <x:c r="N18" s="69"/>
      <x:c r="O18" s="26" t="s">
        <x:v>119</x:v>
      </x:c>
      <x:c r="P18" s="69" t="s">
        <x:v>119</x:v>
      </x:c>
      <x:c r="Q18" s="26" t="s">
        <x:v>119</x:v>
      </x:c>
      <x:c r="R18" s="26" t="s">
        <x:v>686</x:v>
      </x:c>
      <x:c r="S18" s="17" t="s">
        <x:v>119</x:v>
      </x:c>
      <x:c r="T18" s="16" t="s">
        <x:v>119</x:v>
      </x:c>
      <x:c r="U18" s="26" t="s">
        <x:v>686</x:v>
      </x:c>
      <x:c r="V18" s="26" t="s">
        <x:v>119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 t="s">
        <x:v>123</x:v>
      </x:c>
      <x:c r="I20" s="71" t="s">
        <x:v>123</x:v>
      </x:c>
      <x:c r="J20" s="72" t="s">
        <x:v>117</x:v>
      </x:c>
      <x:c r="K20" s="70"/>
      <x:c r="L20" s="19" t="s">
        <x:v>117</x:v>
      </x:c>
      <x:c r="M20" s="18" t="s">
        <x:v>123</x:v>
      </x:c>
      <x:c r="N20" s="19" t="s">
        <x:v>123</x:v>
      </x:c>
      <x:c r="O20" s="18" t="s">
        <x:v>123</x:v>
      </x:c>
      <x:c r="P20" s="19" t="s">
        <x:v>123</x:v>
      </x:c>
      <x:c r="Q20" s="18" t="s">
        <x:v>123</x:v>
      </x:c>
      <x:c r="R20" s="19" t="s">
        <x:v>123</x:v>
      </x:c>
      <x:c r="S20" s="18" t="s">
        <x:v>123</x:v>
      </x:c>
      <x:c r="T20" s="19" t="s">
        <x:v>123</x:v>
      </x:c>
      <x:c r="U20" s="25" t="s">
        <x:v>123</x:v>
      </x:c>
      <x:c r="V20" s="25" t="s">
        <x:v>123</x:v>
      </x:c>
      <x:c r="W20" s="248" t="s">
        <x:v>117</x:v>
      </x:c>
      <x:c r="X20" s="254" t="s">
        <x:v>117</x:v>
      </x:c>
      <x:c r="Y20" s="18"/>
      <x:c r="Z20" s="25" t="s">
        <x:v>123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 t="s">
        <x:v>123</x:v>
      </x:c>
      <x:c r="I21" s="72" t="s">
        <x:v>123</x:v>
      </x:c>
      <x:c r="J21" s="72" t="s">
        <x:v>117</x:v>
      </x:c>
      <x:c r="K21" s="18"/>
      <x:c r="L21" s="19" t="s">
        <x:v>117</x:v>
      </x:c>
      <x:c r="M21" s="18" t="s">
        <x:v>123</x:v>
      </x:c>
      <x:c r="N21" s="19" t="s">
        <x:v>123</x:v>
      </x:c>
      <x:c r="O21" s="18" t="s">
        <x:v>123</x:v>
      </x:c>
      <x:c r="P21" s="19" t="s">
        <x:v>123</x:v>
      </x:c>
      <x:c r="Q21" s="18" t="s">
        <x:v>123</x:v>
      </x:c>
      <x:c r="R21" s="19" t="s">
        <x:v>123</x:v>
      </x:c>
      <x:c r="S21" s="18" t="s">
        <x:v>123</x:v>
      </x:c>
      <x:c r="T21" s="19" t="s">
        <x:v>123</x:v>
      </x:c>
      <x:c r="U21" s="25" t="s">
        <x:v>123</x:v>
      </x:c>
      <x:c r="V21" s="25" t="s">
        <x:v>123</x:v>
      </x:c>
      <x:c r="W21" s="248" t="s">
        <x:v>117</x:v>
      </x:c>
      <x:c r="X21" s="254" t="s">
        <x:v>117</x:v>
      </x:c>
      <x:c r="Y21" s="18"/>
      <x:c r="Z21" s="25" t="s">
        <x:v>123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 t="s">
        <x:v>123</x:v>
      </x:c>
      <x:c r="I22" s="118" t="s">
        <x:v>123</x:v>
      </x:c>
      <x:c r="J22" s="118" t="s">
        <x:v>117</x:v>
      </x:c>
      <x:c r="K22" s="119"/>
      <x:c r="L22" s="111" t="s">
        <x:v>117</x:v>
      </x:c>
      <x:c r="M22" s="119" t="s">
        <x:v>123</x:v>
      </x:c>
      <x:c r="N22" s="111" t="s">
        <x:v>123</x:v>
      </x:c>
      <x:c r="O22" s="119" t="s">
        <x:v>123</x:v>
      </x:c>
      <x:c r="P22" s="111" t="s">
        <x:v>123</x:v>
      </x:c>
      <x:c r="Q22" s="119" t="s">
        <x:v>123</x:v>
      </x:c>
      <x:c r="R22" s="111" t="s">
        <x:v>123</x:v>
      </x:c>
      <x:c r="S22" s="119" t="s">
        <x:v>123</x:v>
      </x:c>
      <x:c r="T22" s="111" t="s">
        <x:v>123</x:v>
      </x:c>
      <x:c r="U22" s="110" t="s">
        <x:v>123</x:v>
      </x:c>
      <x:c r="V22" s="110" t="s">
        <x:v>123</x:v>
      </x:c>
      <x:c r="W22" s="250" t="s">
        <x:v>117</x:v>
      </x:c>
      <x:c r="X22" s="255" t="s">
        <x:v>117</x:v>
      </x:c>
      <x:c r="Y22" s="119"/>
      <x:c r="Z22" s="110" t="s">
        <x:v>123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2"/>
      <x:c r="H23" s="120" t="s">
        <x:v>123</x:v>
      </x:c>
      <x:c r="I23" s="121"/>
      <x:c r="J23" s="121"/>
      <x:c r="K23" s="122"/>
      <x:c r="L23" s="516">
        <x:v>                   0</x:v>
      </x:c>
      <x:c r="M23" s="122" t="s">
        <x:v>123</x:v>
      </x:c>
      <x:c r="N23" s="115" t="s">
        <x:v>122</x:v>
      </x:c>
      <x:c r="O23" s="122" t="s">
        <x:v>123</x:v>
      </x:c>
      <x:c r="P23" s="123" t="s">
        <x:v>123</x:v>
      </x:c>
      <x:c r="Q23" s="122"/>
      <x:c r="R23" s="123" t="s">
        <x:v>117</x:v>
      </x:c>
      <x:c r="S23" s="122"/>
      <x:c r="T23" s="123"/>
      <x:c r="U23" s="124" t="s">
        <x:v>123</x:v>
      </x:c>
      <x:c r="V23" s="124"/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 t="s">
        <x:f>'Indicator (a)'!C23</x:f>
        <x:v>118</x:v>
      </x:c>
      <x:c r="D24" s="383" t="s">
        <x:f>'Benchmark (b)'!C23</x:f>
        <x:v>118</x:v>
      </x:c>
      <x:c r="E24" s="383" t="s">
        <x:f>'Difference (a-b)'!C23</x:f>
        <x:v>118</x:v>
      </x:c>
      <x:c r="F24" s="383" t="s">
        <x:f>'Z-score'!C23</x:f>
        <x:v>118</x:v>
      </x:c>
      <x:c r="G24" s="9" t="s">
        <x:v>118</x:v>
      </x:c>
      <x:c r="H24" s="70"/>
      <x:c r="I24" s="25"/>
      <x:c r="J24" s="72"/>
      <x:c r="K24" s="70" t="s">
        <x:v>118</x:v>
      </x:c>
      <x:c r="L24" s="19"/>
      <x:c r="M24" s="18" t="s">
        <x:v>118</x:v>
      </x:c>
      <x:c r="N24" s="19"/>
      <x:c r="O24" s="18" t="s">
        <x:v>123</x:v>
      </x:c>
      <x:c r="P24" s="19"/>
      <x:c r="Q24" s="18" t="s">
        <x:v>122</x:v>
      </x:c>
      <x:c r="R24" s="19" t="s">
        <x:v>123</x:v>
      </x:c>
      <x:c r="S24" s="18"/>
      <x:c r="T24" s="19" t="s">
        <x:v>122</x:v>
      </x:c>
      <x:c r="U24" s="25" t="s">
        <x:v>122</x:v>
      </x:c>
      <x:c r="V24" s="25" t="s">
        <x:v>122</x:v>
      </x:c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>
        <x:f>'Indicator (a)'!C24</x:f>
      </x:c>
      <x:c r="D25" s="13">
        <x:f>'Benchmark (b)'!C24</x:f>
      </x:c>
      <x:c r="E25" s="13">
        <x:f>'Difference (a-b)'!C24</x:f>
      </x:c>
      <x:c r="F25" s="20">
        <x:f>'Z-score'!C24</x:f>
      </x:c>
      <x:c r="G25" s="10"/>
      <x:c r="H25" s="73"/>
      <x:c r="I25" s="74"/>
      <x:c r="J25" s="75"/>
      <x:c r="K25" s="73"/>
      <x:c r="L25" s="24"/>
      <x:c r="M25" s="23" t="s">
        <x:v>122</x:v>
      </x:c>
      <x:c r="N25" s="24"/>
      <x:c r="O25" s="23" t="s">
        <x:v>123</x:v>
      </x:c>
      <x:c r="P25" s="24"/>
      <x:c r="Q25" s="23"/>
      <x:c r="R25" s="24" t="s">
        <x:v>123</x:v>
      </x:c>
      <x:c r="S25" s="23"/>
      <x:c r="T25" s="24"/>
      <x:c r="U25" s="27" t="s">
        <x:v>122</x:v>
      </x:c>
      <x:c r="V25" s="27"/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/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122</x:v>
      </x:c>
      <x:c r="D12" s="83"/>
      <x:c r="E12" s="83"/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/>
      <x:c r="E13" s="125"/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 t="s">
        <x:v>122</x:v>
      </x:c>
      <x:c r="D14" s="128"/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 t="s">
        <x:v>611</x:v>
      </x:c>
      <x:c r="E15" s="80"/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686</x:v>
      </x:c>
      <x:c r="D16" s="83" t="s">
        <x:v>611</x:v>
      </x:c>
      <x:c r="E16" s="82"/>
      <x:c r="F16" s="600"/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123</x:v>
      </x:c>
      <x:c r="D18" s="632" t="s">
        <x:v>117</x:v>
      </x:c>
      <x:c r="E18" s="632" t="s">
        <x:v>123</x:v>
      </x:c>
      <x:c r="F18" s="599" t="s">
        <x:v>123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123</x:v>
      </x:c>
      <x:c r="D19" s="80" t="s">
        <x:v>117</x:v>
      </x:c>
      <x:c r="E19" s="80" t="s">
        <x:v>123</x:v>
      </x:c>
      <x:c r="F19" s="81" t="s">
        <x:v>123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123</x:v>
      </x:c>
      <x:c r="D20" s="96" t="s">
        <x:v>117</x:v>
      </x:c>
      <x:c r="E20" s="96" t="s">
        <x:v>123</x:v>
      </x:c>
      <x:c r="F20" s="126" t="s">
        <x:v>123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117</x:v>
      </x:c>
      <x:c r="D21" s="101" t="s">
        <x:v>117</x:v>
      </x:c>
      <x:c r="E21" s="101" t="s">
        <x:v>117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123</x:v>
      </x:c>
      <x:c r="D22" s="80" t="s">
        <x:v>611</x:v>
      </x:c>
      <x:c r="E22" s="83" t="s">
        <x:v>123</x:v>
      </x:c>
      <x:c r="F22" s="81" t="s">
        <x:v>123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123</x:v>
      </x:c>
      <x:c r="D23" s="13" t="s">
        <x:v>611</x:v>
      </x:c>
      <x:c r="E23" s="13" t="s">
        <x:v>123</x:v>
      </x:c>
      <x:c r="F23" s="20" t="s">
        <x:v>123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89.263192831</x:v>
      </x:c>
      <x:c r="D12" s="681">
        <x:v>89.82712766</x:v>
      </x:c>
      <x:c r="E12" s="682">
        <x:v>90.85106383</x:v>
      </x:c>
      <x:c r="F12" s="682">
        <x:v>87.010582011</x:v>
      </x:c>
      <x:c r="G12" s="681">
        <x:v>89.292861908</x:v>
      </x:c>
      <x:c r="H12" s="683" t="s">
        <x:v>679</x:v>
      </x:c>
      <x:c r="I12" s="681">
        <x:v>89.153932165</x:v>
      </x:c>
      <x:c r="J12" s="684">
        <x:v>90.151515152</x:v>
      </x:c>
      <x:c r="K12" s="681">
        <x:v>89.872521246</x:v>
      </x:c>
      <x:c r="L12" s="684">
        <x:v>89.054126474</x:v>
      </x:c>
      <x:c r="M12" s="681">
        <x:v>89.584086799</x:v>
      </x:c>
      <x:c r="N12" s="684">
        <x:v>85.957446809</x:v>
      </x:c>
      <x:c r="O12" s="685">
        <x:v>88.687392055</x:v>
      </x:c>
      <x:c r="P12" s="684">
        <x:v>89.400164339</x:v>
      </x:c>
      <x:c r="Q12" s="682">
        <x:v>89.480874317</x:v>
      </x:c>
      <x:c r="R12" s="682">
        <x:v>89.168255481</x:v>
      </x:c>
      <x:c r="S12" s="686" t="s">
        <x:v>117</x:v>
      </x:c>
      <x:c r="T12" s="687" t="s">
        <x:v>117</x:v>
      </x:c>
      <x:c r="U12" s="688">
        <x:v>89.387613083</x:v>
      </x:c>
      <x:c r="V12" s="688">
        <x:v>85.377358491</x:v>
      </x:c>
      <x:c r="W12" s="683">
        <x:v>87.5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78.196150017</x:v>
      </x:c>
      <x:c r="D13" s="681">
        <x:v>78.076241135</x:v>
      </x:c>
      <x:c r="E13" s="682">
        <x:v>80.654255319</x:v>
      </x:c>
      <x:c r="F13" s="682">
        <x:v>75.894179894</x:v>
      </x:c>
      <x:c r="G13" s="681">
        <x:v>78.213809206</x:v>
      </x:c>
      <x:c r="H13" s="684">
        <x:v>74.666666667</x:v>
      </x:c>
      <x:c r="I13" s="682">
        <x:v>77.795378308</x:v>
      </x:c>
      <x:c r="J13" s="684">
        <x:v>81.454545455</x:v>
      </x:c>
      <x:c r="K13" s="681">
        <x:v>78.888101983</x:v>
      </x:c>
      <x:c r="L13" s="684">
        <x:v>77.186495177</x:v>
      </x:c>
      <x:c r="M13" s="682">
        <x:v>78.2079566</x:v>
      </x:c>
      <x:c r="N13" s="684">
        <x:v>79.063829787</x:v>
      </x:c>
      <x:c r="O13" s="685">
        <x:v>74.715025907</x:v>
      </x:c>
      <x:c r="P13" s="684">
        <x:v>79.024239934</x:v>
      </x:c>
      <x:c r="Q13" s="682">
        <x:v>79.054644809</x:v>
      </x:c>
      <x:c r="R13" s="682">
        <x:v>77.821734986</x:v>
      </x:c>
      <x:c r="S13" s="686" t="s">
        <x:v>117</x:v>
      </x:c>
      <x:c r="T13" s="687" t="s">
        <x:v>117</x:v>
      </x:c>
      <x:c r="U13" s="688">
        <x:v>78.025400139</x:v>
      </x:c>
      <x:c r="V13" s="688">
        <x:v>83.396226415</x:v>
      </x:c>
      <x:c r="W13" s="684">
        <x:v>80.697674419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82.686137847</x:v>
      </x:c>
      <x:c r="D14" s="692">
        <x:v>81.117021277</x:v>
      </x:c>
      <x:c r="E14" s="693">
        <x:v>85.904255319</x:v>
      </x:c>
      <x:c r="F14" s="693">
        <x:v>81.358024691</x:v>
      </x:c>
      <x:c r="G14" s="692">
        <x:v>82.688458973</x:v>
      </x:c>
      <x:c r="H14" s="694" t="s">
        <x:v>679</x:v>
      </x:c>
      <x:c r="I14" s="692">
        <x:v>82.612746925</x:v>
      </x:c>
      <x:c r="J14" s="695">
        <x:v>83.282828283</x:v>
      </x:c>
      <x:c r="K14" s="692">
        <x:v>83.616619452</x:v>
      </x:c>
      <x:c r="L14" s="695">
        <x:v>81.98463737</x:v>
      </x:c>
      <x:c r="M14" s="692">
        <x:v>82.724532851</x:v>
      </x:c>
      <x:c r="N14" s="695">
        <x:v>82.127659574</x:v>
      </x:c>
      <x:c r="O14" s="696">
        <x:v>81.894070236</x:v>
      </x:c>
      <x:c r="P14" s="695">
        <x:v>82.874554916</x:v>
      </x:c>
      <x:c r="Q14" s="692">
        <x:v>85.428051002</x:v>
      </x:c>
      <x:c r="R14" s="693">
        <x:v>81.49030823</x:v>
      </x:c>
      <x:c r="S14" s="697" t="s">
        <x:v>117</x:v>
      </x:c>
      <x:c r="T14" s="698" t="s">
        <x:v>117</x:v>
      </x:c>
      <x:c r="U14" s="699">
        <x:v>82.47506379</x:v>
      </x:c>
      <x:c r="V14" s="699">
        <x:v>88.050314465</x:v>
      </x:c>
      <x:c r="W14" s="694">
        <x:v>86.434108527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5.6630390971</x:v>
      </x:c>
      <x:c r="D15" s="703">
        <x:v>5.7381615599</x:v>
      </x:c>
      <x:c r="E15" s="704">
        <x:v>4.9681528662</x:v>
      </x:c>
      <x:c r="F15" s="704">
        <x:v>6.2617407639</x:v>
      </x:c>
      <x:c r="G15" s="703">
        <x:v>5.7125431998</x:v>
      </x:c>
      <x:c r="H15" s="705" t="s">
        <x:v>679</x:v>
      </x:c>
      <x:c r="I15" s="703">
        <x:v>5.4331864905</x:v>
      </x:c>
      <x:c r="J15" s="706">
        <x:v>6.7351598174</x:v>
      </x:c>
      <x:c r="K15" s="703">
        <x:v>5.3602811951</x:v>
      </x:c>
      <x:c r="L15" s="706">
        <x:v>5.4366292898</x:v>
      </x:c>
      <x:c r="M15" s="703">
        <x:v>5.724197745</x:v>
      </x:c>
      <x:c r="N15" s="706">
        <x:v>5.0445103858</x:v>
      </x:c>
      <x:c r="O15" s="707">
        <x:v>5.9036144578</x:v>
      </x:c>
      <x:c r="P15" s="706">
        <x:v>5.614714424</x:v>
      </x:c>
      <x:c r="Q15" s="704">
        <x:v>5.8068459658</x:v>
      </x:c>
      <x:c r="R15" s="704">
        <x:v>5.5923030667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94.167450611</x:v>
      </x:c>
      <x:c r="D16" s="681">
        <x:v>93.78330373</x:v>
      </x:c>
      <x:c r="E16" s="682">
        <x:v>95.08644222</x:v>
      </x:c>
      <x:c r="F16" s="684">
        <x:v>93.56846473</x:v>
      </x:c>
      <x:c r="G16" s="682">
        <x:v>94.139316812</x:v>
      </x:c>
      <x:c r="H16" s="684" t="s">
        <x:v>611</x:v>
      </x:c>
      <x:c r="I16" s="682">
        <x:v>93.939393939</x:v>
      </x:c>
      <x:c r="J16" s="684">
        <x:v>95.348837209</x:v>
      </x:c>
      <x:c r="K16" s="682">
        <x:v>93.154362416</x:v>
      </x:c>
      <x:c r="L16" s="684">
        <x:v>94.239750908</x:v>
      </x:c>
      <x:c r="M16" s="682">
        <x:v>94.350282486</x:v>
      </x:c>
      <x:c r="N16" s="682">
        <x:v>91.124260355</x:v>
      </x:c>
      <x:c r="O16" s="685">
        <x:v>92.334494774</x:v>
      </x:c>
      <x:c r="P16" s="684">
        <x:v>94.569789675</x:v>
      </x:c>
      <x:c r="Q16" s="682">
        <x:v>91.136801541</x:v>
      </x:c>
      <x:c r="R16" s="682">
        <x:v>95.629939563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57.447475698</x:v>
      </x:c>
      <x:c r="D17" s="681">
        <x:v>56.927175844</x:v>
      </x:c>
      <x:c r="E17" s="682">
        <x:v>55.686988171</x:v>
      </x:c>
      <x:c r="F17" s="719">
        <x:v>60.062240664</x:v>
      </x:c>
      <x:c r="G17" s="682">
        <x:v>57.200267917</x:v>
      </x:c>
      <x:c r="H17" s="719" t="s">
        <x:v>611</x:v>
      </x:c>
      <x:c r="I17" s="682">
        <x:v>55.293677516</x:v>
      </x:c>
      <x:c r="J17" s="719">
        <x:v>68.604651163</x:v>
      </x:c>
      <x:c r="K17" s="682">
        <x:v>53.020134228</x:v>
      </x:c>
      <x:c r="L17" s="719">
        <x:v>56.149455112</x:v>
      </x:c>
      <x:c r="M17" s="682">
        <x:v>57.760053174</x:v>
      </x:c>
      <x:c r="N17" s="682">
        <x:v>52.071005917</x:v>
      </x:c>
      <x:c r="O17" s="685">
        <x:v>54.703832753</x:v>
      </x:c>
      <x:c r="P17" s="684">
        <x:v>58.049713193</x:v>
      </x:c>
      <x:c r="Q17" s="682">
        <x:v>59.441233141</x:v>
      </x:c>
      <x:c r="R17" s="682">
        <x:v>56.485355649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679</x:v>
      </x:c>
      <x:c r="D19" s="681" t="s">
        <x:v>123</x:v>
      </x:c>
      <x:c r="E19" s="726" t="s">
        <x:v>123</x:v>
      </x:c>
      <x:c r="F19" s="682" t="s">
        <x:v>117</x:v>
      </x:c>
      <x:c r="G19" s="685" t="s">
        <x:v>679</x:v>
      </x:c>
      <x:c r="H19" s="683" t="s">
        <x:v>117</x:v>
      </x:c>
      <x:c r="I19" s="685" t="s">
        <x:v>123</x:v>
      </x:c>
      <x:c r="J19" s="683" t="s">
        <x:v>123</x:v>
      </x:c>
      <x:c r="K19" s="685" t="s">
        <x:v>123</x:v>
      </x:c>
      <x:c r="L19" s="683" t="s">
        <x:v>123</x:v>
      </x:c>
      <x:c r="M19" s="685" t="s">
        <x:v>123</x:v>
      </x:c>
      <x:c r="N19" s="683" t="s">
        <x:v>123</x:v>
      </x:c>
      <x:c r="O19" s="685" t="s">
        <x:v>123</x:v>
      </x:c>
      <x:c r="P19" s="683" t="s">
        <x:v>123</x:v>
      </x:c>
      <x:c r="Q19" s="688" t="s">
        <x:v>123</x:v>
      </x:c>
      <x:c r="R19" s="688" t="s">
        <x:v>123</x:v>
      </x:c>
      <x:c r="S19" s="686" t="s">
        <x:v>117</x:v>
      </x:c>
      <x:c r="T19" s="712" t="s">
        <x:v>117</x:v>
      </x:c>
      <x:c r="U19" s="685" t="s">
        <x:v>679</x:v>
      </x:c>
      <x:c r="V19" s="688" t="s">
        <x:v>123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679</x:v>
      </x:c>
      <x:c r="D20" s="681" t="s">
        <x:v>123</x:v>
      </x:c>
      <x:c r="E20" s="682" t="s">
        <x:v>123</x:v>
      </x:c>
      <x:c r="F20" s="682" t="s">
        <x:v>117</x:v>
      </x:c>
      <x:c r="G20" s="685" t="s">
        <x:v>679</x:v>
      </x:c>
      <x:c r="H20" s="683" t="s">
        <x:v>117</x:v>
      </x:c>
      <x:c r="I20" s="685" t="s">
        <x:v>123</x:v>
      </x:c>
      <x:c r="J20" s="683" t="s">
        <x:v>123</x:v>
      </x:c>
      <x:c r="K20" s="685" t="s">
        <x:v>123</x:v>
      </x:c>
      <x:c r="L20" s="683" t="s">
        <x:v>123</x:v>
      </x:c>
      <x:c r="M20" s="685" t="s">
        <x:v>123</x:v>
      </x:c>
      <x:c r="N20" s="683" t="s">
        <x:v>123</x:v>
      </x:c>
      <x:c r="O20" s="685" t="s">
        <x:v>123</x:v>
      </x:c>
      <x:c r="P20" s="683" t="s">
        <x:v>123</x:v>
      </x:c>
      <x:c r="Q20" s="688" t="s">
        <x:v>123</x:v>
      </x:c>
      <x:c r="R20" s="688" t="s">
        <x:v>123</x:v>
      </x:c>
      <x:c r="S20" s="686" t="s">
        <x:v>117</x:v>
      </x:c>
      <x:c r="T20" s="712" t="s">
        <x:v>117</x:v>
      </x:c>
      <x:c r="U20" s="685" t="s">
        <x:v>679</x:v>
      </x:c>
      <x:c r="V20" s="688" t="s">
        <x:v>123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679</x:v>
      </x:c>
      <x:c r="D21" s="692" t="s">
        <x:v>123</x:v>
      </x:c>
      <x:c r="E21" s="693" t="s">
        <x:v>123</x:v>
      </x:c>
      <x:c r="F21" s="693" t="s">
        <x:v>117</x:v>
      </x:c>
      <x:c r="G21" s="696" t="s">
        <x:v>679</x:v>
      </x:c>
      <x:c r="H21" s="694" t="s">
        <x:v>117</x:v>
      </x:c>
      <x:c r="I21" s="696" t="s">
        <x:v>123</x:v>
      </x:c>
      <x:c r="J21" s="694" t="s">
        <x:v>123</x:v>
      </x:c>
      <x:c r="K21" s="696" t="s">
        <x:v>123</x:v>
      </x:c>
      <x:c r="L21" s="694" t="s">
        <x:v>123</x:v>
      </x:c>
      <x:c r="M21" s="696" t="s">
        <x:v>123</x:v>
      </x:c>
      <x:c r="N21" s="694" t="s">
        <x:v>123</x:v>
      </x:c>
      <x:c r="O21" s="696" t="s">
        <x:v>123</x:v>
      </x:c>
      <x:c r="P21" s="694" t="s">
        <x:v>123</x:v>
      </x:c>
      <x:c r="Q21" s="699" t="s">
        <x:v>123</x:v>
      </x:c>
      <x:c r="R21" s="699" t="s">
        <x:v>123</x:v>
      </x:c>
      <x:c r="S21" s="697" t="s">
        <x:v>117</x:v>
      </x:c>
      <x:c r="T21" s="727" t="s">
        <x:v>117</x:v>
      </x:c>
      <x:c r="U21" s="696" t="s">
        <x:v>679</x:v>
      </x:c>
      <x:c r="V21" s="699" t="s">
        <x:v>123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23.333333333</x:v>
      </x:c>
      <x:c r="D22" s="703" t="s">
        <x:v>123</x:v>
      </x:c>
      <x:c r="E22" s="704">
        <x:v>31.25</x:v>
      </x:c>
      <x:c r="F22" s="704" t="s">
        <x:v>679</x:v>
      </x:c>
      <x:c r="G22" s="707">
        <x:v>23.333333333</x:v>
      </x:c>
      <x:c r="H22" s="729">
        <x:v>                   0</x:v>
      </x:c>
      <x:c r="I22" s="707" t="s">
        <x:v>123</x:v>
      </x:c>
      <x:c r="J22" s="706">
        <x:v>14.285714286</x:v>
      </x:c>
      <x:c r="K22" s="707" t="s">
        <x:v>123</x:v>
      </x:c>
      <x:c r="L22" s="705" t="s">
        <x:v>123</x:v>
      </x:c>
      <x:c r="M22" s="707" t="s">
        <x:v>679</x:v>
      </x:c>
      <x:c r="N22" s="705" t="s">
        <x:v>117</x:v>
      </x:c>
      <x:c r="O22" s="707" t="s">
        <x:v>679</x:v>
      </x:c>
      <x:c r="P22" s="705" t="s">
        <x:v>679</x:v>
      </x:c>
      <x:c r="Q22" s="730" t="s">
        <x:v>123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 t="s">
        <x:v>679</x:v>
      </x:c>
      <x:c r="D23" s="682" t="s">
        <x:v>679</x:v>
      </x:c>
      <x:c r="E23" s="688" t="s">
        <x:v>679</x:v>
      </x:c>
      <x:c r="F23" s="682" t="s">
        <x:v>679</x:v>
      </x:c>
      <x:c r="G23" s="681" t="s">
        <x:v>679</x:v>
      </x:c>
      <x:c r="H23" s="683" t="s">
        <x:v>679</x:v>
      </x:c>
      <x:c r="I23" s="685" t="s">
        <x:v>679</x:v>
      </x:c>
      <x:c r="J23" s="683" t="s">
        <x:v>679</x:v>
      </x:c>
      <x:c r="K23" s="685" t="s">
        <x:v>123</x:v>
      </x:c>
      <x:c r="L23" s="683" t="s">
        <x:v>679</x:v>
      </x:c>
      <x:c r="M23" s="685" t="s">
        <x:v>679</x:v>
      </x:c>
      <x:c r="N23" s="683" t="s">
        <x:v>123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73.770491803</x:v>
      </x:c>
      <x:c r="D24" s="738">
        <x:v>73.333333333</x:v>
      </x:c>
      <x:c r="E24" s="738">
        <x:v>83.333333333</x:v>
      </x:c>
      <x:c r="F24" s="739">
        <x:v>61.538461538</x:v>
      </x:c>
      <x:c r="G24" s="740">
        <x:v>72.727272727</x:v>
      </x:c>
      <x:c r="H24" s="741">
        <x:v>76.470588235</x:v>
      </x:c>
      <x:c r="I24" s="740">
        <x:v>75</x:v>
      </x:c>
      <x:c r="J24" s="741">
        <x:v>72.727272727</x:v>
      </x:c>
      <x:c r="K24" s="740" t="s">
        <x:v>123</x:v>
      </x:c>
      <x:c r="L24" s="741">
        <x:v>64.285714286</x:v>
      </x:c>
      <x:c r="M24" s="740" t="s">
        <x:v>679</x:v>
      </x:c>
      <x:c r="N24" s="741" t="s">
        <x:v>123</x:v>
      </x:c>
      <x:c r="O24" s="740">
        <x:v>62.5</x:v>
      </x:c>
      <x:c r="P24" s="741">
        <x:v>77.777777778</x:v>
      </x:c>
      <x:c r="Q24" s="742" t="s">
        <x:v>679</x:v>
      </x:c>
      <x:c r="R24" s="742" t="s">
        <x:v>679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87.086613771</x:v>
      </x:c>
      <x:c r="D12" s="681">
        <x:v>86.895467457</x:v>
      </x:c>
      <x:c r="E12" s="682">
        <x:v>87.307041209</x:v>
      </x:c>
      <x:c r="F12" s="682">
        <x:v>87.048503749</x:v>
      </x:c>
      <x:c r="G12" s="681">
        <x:v>87.151983752</x:v>
      </x:c>
      <x:c r="H12" s="683" t="s">
        <x:v>679</x:v>
      </x:c>
      <x:c r="I12" s="681">
        <x:v>87.017315417</x:v>
      </x:c>
      <x:c r="J12" s="684">
        <x:v>87.650030389</x:v>
      </x:c>
      <x:c r="K12" s="681">
        <x:v>87.074738082</x:v>
      </x:c>
      <x:c r="L12" s="684">
        <x:v>87.325419612</x:v>
      </x:c>
      <x:c r="M12" s="681">
        <x:v>87.35760202</x:v>
      </x:c>
      <x:c r="N12" s="684">
        <x:v>84.067557193</x:v>
      </x:c>
      <x:c r="O12" s="685">
        <x:v>85.887846878</x:v>
      </x:c>
      <x:c r="P12" s="684">
        <x:v>87.371776479</x:v>
      </x:c>
      <x:c r="Q12" s="682">
        <x:v>86.601546643</x:v>
      </x:c>
      <x:c r="R12" s="682">
        <x:v>87.298165927</x:v>
      </x:c>
      <x:c r="S12" s="686" t="s">
        <x:v>117</x:v>
      </x:c>
      <x:c r="T12" s="687" t="s">
        <x:v>117</x:v>
      </x:c>
      <x:c r="U12" s="688">
        <x:v>87.232608173</x:v>
      </x:c>
      <x:c r="V12" s="688">
        <x:v>84.117036209</x:v>
      </x:c>
      <x:c r="W12" s="683">
        <x:v>85.39177111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74.061908304</x:v>
      </x:c>
      <x:c r="D13" s="681">
        <x:v>73.290962686</x:v>
      </x:c>
      <x:c r="E13" s="682">
        <x:v>74.056322839</x:v>
      </x:c>
      <x:c r="F13" s="682">
        <x:v>74.875755158</x:v>
      </x:c>
      <x:c r="G13" s="681">
        <x:v>73.730285497</x:v>
      </x:c>
      <x:c r="H13" s="684">
        <x:v>72.63439649</x:v>
      </x:c>
      <x:c r="I13" s="682">
        <x:v>73.663086785</x:v>
      </x:c>
      <x:c r="J13" s="684">
        <x:v>77.304448107</x:v>
      </x:c>
      <x:c r="K13" s="681">
        <x:v>74.888039569</x:v>
      </x:c>
      <x:c r="L13" s="684">
        <x:v>73.815790143</x:v>
      </x:c>
      <x:c r="M13" s="682">
        <x:v>74.172192488</x:v>
      </x:c>
      <x:c r="N13" s="684">
        <x:v>72.869380372</x:v>
      </x:c>
      <x:c r="O13" s="685">
        <x:v>72.599935614</x:v>
      </x:c>
      <x:c r="P13" s="684">
        <x:v>74.409682415</x:v>
      </x:c>
      <x:c r="Q13" s="682">
        <x:v>74.345419801</x:v>
      </x:c>
      <x:c r="R13" s="682">
        <x:v>73.938260535</x:v>
      </x:c>
      <x:c r="S13" s="686" t="s">
        <x:v>117</x:v>
      </x:c>
      <x:c r="T13" s="687" t="s">
        <x:v>117</x:v>
      </x:c>
      <x:c r="U13" s="688">
        <x:v>74.143463028</x:v>
      </x:c>
      <x:c r="V13" s="688">
        <x:v>70.980854322</x:v>
      </x:c>
      <x:c r="W13" s="684">
        <x:v>75.224391604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82.124809756</x:v>
      </x:c>
      <x:c r="D14" s="692">
        <x:v>81.773404854</x:v>
      </x:c>
      <x:c r="E14" s="693">
        <x:v>82.232678478</x:v>
      </x:c>
      <x:c r="F14" s="693">
        <x:v>82.447201421</x:v>
      </x:c>
      <x:c r="G14" s="692">
        <x:v>82.08087258</x:v>
      </x:c>
      <x:c r="H14" s="694" t="s">
        <x:v>679</x:v>
      </x:c>
      <x:c r="I14" s="692">
        <x:v>82.142064924</x:v>
      </x:c>
      <x:c r="J14" s="695">
        <x:v>81.984520005</x:v>
      </x:c>
      <x:c r="K14" s="692">
        <x:v>82.58920978</x:v>
      </x:c>
      <x:c r="L14" s="695">
        <x:v>82.388332021</x:v>
      </x:c>
      <x:c r="M14" s="692">
        <x:v>82.348650298</x:v>
      </x:c>
      <x:c r="N14" s="695">
        <x:v>79.680471156</x:v>
      </x:c>
      <x:c r="O14" s="696">
        <x:v>80.917757737</x:v>
      </x:c>
      <x:c r="P14" s="695">
        <x:v>82.411943329</x:v>
      </x:c>
      <x:c r="Q14" s="692">
        <x:v>83.312136735</x:v>
      </x:c>
      <x:c r="R14" s="693">
        <x:v>81.606981259</x:v>
      </x:c>
      <x:c r="S14" s="697" t="s">
        <x:v>117</x:v>
      </x:c>
      <x:c r="T14" s="698" t="s">
        <x:v>117</x:v>
      </x:c>
      <x:c r="U14" s="699">
        <x:v>82.201942566</x:v>
      </x:c>
      <x:c r="V14" s="699">
        <x:v>80.64652908</x:v>
      </x:c>
      <x:c r="W14" s="694">
        <x:v>81.696900366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6.8540298416</x:v>
      </x:c>
      <x:c r="D15" s="703">
        <x:v>6.5014874483</x:v>
      </x:c>
      <x:c r="E15" s="704">
        <x:v>6.8240594501</x:v>
      </x:c>
      <x:c r="F15" s="704">
        <x:v>7.3273265476</x:v>
      </x:c>
      <x:c r="G15" s="703">
        <x:v>6.6383023313</x:v>
      </x:c>
      <x:c r="H15" s="705" t="s">
        <x:v>679</x:v>
      </x:c>
      <x:c r="I15" s="703">
        <x:v>6.0045478812</x:v>
      </x:c>
      <x:c r="J15" s="706">
        <x:v>10.816339534</x:v>
      </x:c>
      <x:c r="K15" s="703">
        <x:v>6.7300092736</x:v>
      </x:c>
      <x:c r="L15" s="706">
        <x:v>5.5349559758</x:v>
      </x:c>
      <x:c r="M15" s="703">
        <x:v>6.6728806115</x:v>
      </x:c>
      <x:c r="N15" s="706">
        <x:v>7.9317517471</x:v>
      </x:c>
      <x:c r="O15" s="707">
        <x:v>7.6090881949</x:v>
      </x:c>
      <x:c r="P15" s="706">
        <x:v>6.6997801605</x:v>
      </x:c>
      <x:c r="Q15" s="704">
        <x:v>8.1022664785</x:v>
      </x:c>
      <x:c r="R15" s="704">
        <x:v>6.1598061168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93.465705097</x:v>
      </x:c>
      <x:c r="D16" s="681">
        <x:v>92.519295063</x:v>
      </x:c>
      <x:c r="E16" s="682">
        <x:v>93.851346368</x:v>
      </x:c>
      <x:c r="F16" s="684">
        <x:v>94.01041343</x:v>
      </x:c>
      <x:c r="G16" s="682">
        <x:v>93.347581618</x:v>
      </x:c>
      <x:c r="H16" s="684" t="s">
        <x:v>611</x:v>
      </x:c>
      <x:c r="I16" s="682">
        <x:v>93.562513535</x:v>
      </x:c>
      <x:c r="J16" s="684">
        <x:v>92.964214874</x:v>
      </x:c>
      <x:c r="K16" s="682">
        <x:v>93.492209208</x:v>
      </x:c>
      <x:c r="L16" s="684">
        <x:v>93.766471362</x:v>
      </x:c>
      <x:c r="M16" s="682">
        <x:v>93.643593385</x:v>
      </x:c>
      <x:c r="N16" s="682">
        <x:v>90.35198242</x:v>
      </x:c>
      <x:c r="O16" s="685">
        <x:v>91.250102653</x:v>
      </x:c>
      <x:c r="P16" s="684">
        <x:v>93.845080036</x:v>
      </x:c>
      <x:c r="Q16" s="682">
        <x:v>91.065465356</x:v>
      </x:c>
      <x:c r="R16" s="682">
        <x:v>94.623979783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61.999192476</x:v>
      </x:c>
      <x:c r="D17" s="681">
        <x:v>60.057811687</x:v>
      </x:c>
      <x:c r="E17" s="682">
        <x:v>62.650001413</x:v>
      </x:c>
      <x:c r="F17" s="719">
        <x:v>63.367172203</x:v>
      </x:c>
      <x:c r="G17" s="682">
        <x:v>60.684359327</x:v>
      </x:c>
      <x:c r="H17" s="719" t="s">
        <x:v>611</x:v>
      </x:c>
      <x:c r="I17" s="682">
        <x:v>60.535209739</x:v>
      </x:c>
      <x:c r="J17" s="719">
        <x:v>69.582963513</x:v>
      </x:c>
      <x:c r="K17" s="682">
        <x:v>58.68501317</x:v>
      </x:c>
      <x:c r="L17" s="719">
        <x:v>61.823770347</x:v>
      </x:c>
      <x:c r="M17" s="682">
        <x:v>62.220613561</x:v>
      </x:c>
      <x:c r="N17" s="682">
        <x:v>58.501472506</x:v>
      </x:c>
      <x:c r="O17" s="685">
        <x:v>60.848874251</x:v>
      </x:c>
      <x:c r="P17" s="684">
        <x:v>62.251690625</x:v>
      </x:c>
      <x:c r="Q17" s="682">
        <x:v>62.649376098</x:v>
      </x:c>
      <x:c r="R17" s="682">
        <x:v>61.685435804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679</x:v>
      </x:c>
      <x:c r="D19" s="681" t="s">
        <x:v>123</x:v>
      </x:c>
      <x:c r="E19" s="726" t="s">
        <x:v>123</x:v>
      </x:c>
      <x:c r="F19" s="682" t="s">
        <x:v>117</x:v>
      </x:c>
      <x:c r="G19" s="685" t="s">
        <x:v>679</x:v>
      </x:c>
      <x:c r="H19" s="683" t="s">
        <x:v>117</x:v>
      </x:c>
      <x:c r="I19" s="685" t="s">
        <x:v>123</x:v>
      </x:c>
      <x:c r="J19" s="683" t="s">
        <x:v>123</x:v>
      </x:c>
      <x:c r="K19" s="685" t="s">
        <x:v>123</x:v>
      </x:c>
      <x:c r="L19" s="683" t="s">
        <x:v>123</x:v>
      </x:c>
      <x:c r="M19" s="685" t="s">
        <x:v>123</x:v>
      </x:c>
      <x:c r="N19" s="683" t="s">
        <x:v>123</x:v>
      </x:c>
      <x:c r="O19" s="685" t="s">
        <x:v>123</x:v>
      </x:c>
      <x:c r="P19" s="683" t="s">
        <x:v>123</x:v>
      </x:c>
      <x:c r="Q19" s="688" t="s">
        <x:v>123</x:v>
      </x:c>
      <x:c r="R19" s="688" t="s">
        <x:v>123</x:v>
      </x:c>
      <x:c r="S19" s="686" t="s">
        <x:v>117</x:v>
      </x:c>
      <x:c r="T19" s="712" t="s">
        <x:v>117</x:v>
      </x:c>
      <x:c r="U19" s="685" t="s">
        <x:v>679</x:v>
      </x:c>
      <x:c r="V19" s="688" t="s">
        <x:v>123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 t="s">
        <x:v>679</x:v>
      </x:c>
      <x:c r="D20" s="681" t="s">
        <x:v>123</x:v>
      </x:c>
      <x:c r="E20" s="682" t="s">
        <x:v>123</x:v>
      </x:c>
      <x:c r="F20" s="682" t="s">
        <x:v>117</x:v>
      </x:c>
      <x:c r="G20" s="685" t="s">
        <x:v>679</x:v>
      </x:c>
      <x:c r="H20" s="683" t="s">
        <x:v>117</x:v>
      </x:c>
      <x:c r="I20" s="685" t="s">
        <x:v>123</x:v>
      </x:c>
      <x:c r="J20" s="683" t="s">
        <x:v>123</x:v>
      </x:c>
      <x:c r="K20" s="685" t="s">
        <x:v>123</x:v>
      </x:c>
      <x:c r="L20" s="683" t="s">
        <x:v>123</x:v>
      </x:c>
      <x:c r="M20" s="685" t="s">
        <x:v>123</x:v>
      </x:c>
      <x:c r="N20" s="683" t="s">
        <x:v>123</x:v>
      </x:c>
      <x:c r="O20" s="685" t="s">
        <x:v>123</x:v>
      </x:c>
      <x:c r="P20" s="683" t="s">
        <x:v>123</x:v>
      </x:c>
      <x:c r="Q20" s="688" t="s">
        <x:v>123</x:v>
      </x:c>
      <x:c r="R20" s="688" t="s">
        <x:v>123</x:v>
      </x:c>
      <x:c r="S20" s="686" t="s">
        <x:v>117</x:v>
      </x:c>
      <x:c r="T20" s="712" t="s">
        <x:v>117</x:v>
      </x:c>
      <x:c r="U20" s="685" t="s">
        <x:v>679</x:v>
      </x:c>
      <x:c r="V20" s="688" t="s">
        <x:v>123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 t="s">
        <x:v>679</x:v>
      </x:c>
      <x:c r="D21" s="692" t="s">
        <x:v>123</x:v>
      </x:c>
      <x:c r="E21" s="693" t="s">
        <x:v>123</x:v>
      </x:c>
      <x:c r="F21" s="693" t="s">
        <x:v>117</x:v>
      </x:c>
      <x:c r="G21" s="696" t="s">
        <x:v>679</x:v>
      </x:c>
      <x:c r="H21" s="694" t="s">
        <x:v>117</x:v>
      </x:c>
      <x:c r="I21" s="696" t="s">
        <x:v>123</x:v>
      </x:c>
      <x:c r="J21" s="694" t="s">
        <x:v>123</x:v>
      </x:c>
      <x:c r="K21" s="696" t="s">
        <x:v>123</x:v>
      </x:c>
      <x:c r="L21" s="694" t="s">
        <x:v>123</x:v>
      </x:c>
      <x:c r="M21" s="696" t="s">
        <x:v>123</x:v>
      </x:c>
      <x:c r="N21" s="694" t="s">
        <x:v>123</x:v>
      </x:c>
      <x:c r="O21" s="696" t="s">
        <x:v>123</x:v>
      </x:c>
      <x:c r="P21" s="694" t="s">
        <x:v>123</x:v>
      </x:c>
      <x:c r="Q21" s="699" t="s">
        <x:v>123</x:v>
      </x:c>
      <x:c r="R21" s="699" t="s">
        <x:v>123</x:v>
      </x:c>
      <x:c r="S21" s="697" t="s">
        <x:v>117</x:v>
      </x:c>
      <x:c r="T21" s="727" t="s">
        <x:v>117</x:v>
      </x:c>
      <x:c r="U21" s="696" t="s">
        <x:v>679</x:v>
      </x:c>
      <x:c r="V21" s="699" t="s">
        <x:v>123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32.254632509</x:v>
      </x:c>
      <x:c r="D22" s="703" t="s">
        <x:v>123</x:v>
      </x:c>
      <x:c r="E22" s="704">
        <x:v>34.25786866</x:v>
      </x:c>
      <x:c r="F22" s="704" t="s">
        <x:v>679</x:v>
      </x:c>
      <x:c r="G22" s="707">
        <x:v>32.254632509</x:v>
      </x:c>
      <x:c r="H22" s="729">
        <x:v>                   0</x:v>
      </x:c>
      <x:c r="I22" s="707" t="s">
        <x:v>123</x:v>
      </x:c>
      <x:c r="J22" s="706">
        <x:v>34.500409425</x:v>
      </x:c>
      <x:c r="K22" s="707" t="s">
        <x:v>123</x:v>
      </x:c>
      <x:c r="L22" s="705" t="s">
        <x:v>123</x:v>
      </x:c>
      <x:c r="M22" s="707" t="s">
        <x:v>679</x:v>
      </x:c>
      <x:c r="N22" s="705" t="s">
        <x:v>117</x:v>
      </x:c>
      <x:c r="O22" s="707" t="s">
        <x:v>679</x:v>
      </x:c>
      <x:c r="P22" s="705" t="s">
        <x:v>679</x:v>
      </x:c>
      <x:c r="Q22" s="730" t="s">
        <x:v>123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 t="s">
        <x:v>679</x:v>
      </x:c>
      <x:c r="D23" s="681" t="s">
        <x:v>679</x:v>
      </x:c>
      <x:c r="E23" s="688" t="s">
        <x:v>679</x:v>
      </x:c>
      <x:c r="F23" s="682" t="s">
        <x:v>679</x:v>
      </x:c>
      <x:c r="G23" s="681" t="s">
        <x:v>679</x:v>
      </x:c>
      <x:c r="H23" s="683" t="s">
        <x:v>679</x:v>
      </x:c>
      <x:c r="I23" s="685" t="s">
        <x:v>679</x:v>
      </x:c>
      <x:c r="J23" s="683" t="s">
        <x:v>679</x:v>
      </x:c>
      <x:c r="K23" s="685" t="s">
        <x:v>123</x:v>
      </x:c>
      <x:c r="L23" s="683" t="s">
        <x:v>679</x:v>
      </x:c>
      <x:c r="M23" s="685" t="s">
        <x:v>679</x:v>
      </x:c>
      <x:c r="N23" s="683" t="s">
        <x:v>123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68.176814483</x:v>
      </x:c>
      <x:c r="D24" s="804">
        <x:v>72.623744722</x:v>
      </x:c>
      <x:c r="E24" s="738">
        <x:v>76.609127614</x:v>
      </x:c>
      <x:c r="F24" s="739">
        <x:v>70.180525116</x:v>
      </x:c>
      <x:c r="G24" s="740">
        <x:v>66.301785889</x:v>
      </x:c>
      <x:c r="H24" s="741">
        <x:v>82.009838933</x:v>
      </x:c>
      <x:c r="I24" s="740">
        <x:v>58.793237351</x:v>
      </x:c>
      <x:c r="J24" s="741">
        <x:v>77.405679406</x:v>
      </x:c>
      <x:c r="K24" s="740" t="s">
        <x:v>123</x:v>
      </x:c>
      <x:c r="L24" s="741">
        <x:v>49.139914729</x:v>
      </x:c>
      <x:c r="M24" s="740" t="s">
        <x:v>679</x:v>
      </x:c>
      <x:c r="N24" s="741" t="s">
        <x:v>123</x:v>
      </x:c>
      <x:c r="O24" s="740">
        <x:v>66.419048392</x:v>
      </x:c>
      <x:c r="P24" s="741">
        <x:v>68.801797982</x:v>
      </x:c>
      <x:c r="Q24" s="742" t="s">
        <x:v>679</x:v>
      </x:c>
      <x:c r="R24" s="742" t="s">
        <x:v>679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1.0277410268</x:v>
      </x:c>
      <x:c r="D34" s="681">
        <x:v>1.1794181875</x:v>
      </x:c>
      <x:c r="E34" s="682">
        <x:v>1.0423035226</x:v>
      </x:c>
      <x:c r="F34" s="682">
        <x:v>1.0628357576</x:v>
      </x:c>
      <x:c r="G34" s="681">
        <x:v>1.1155127135</x:v>
      </x:c>
      <x:c r="H34" s="683" t="s">
        <x:v>679</x:v>
      </x:c>
      <x:c r="I34" s="681">
        <x:v>1.0541388702</x:v>
      </x:c>
      <x:c r="J34" s="684">
        <x:v>0.8131185599</x:v>
      </x:c>
      <x:c r="K34" s="681">
        <x:v>1.2762254223</x:v>
      </x:c>
      <x:c r="L34" s="684">
        <x:v>1.3006765851</x:v>
      </x:c>
      <x:c r="M34" s="681">
        <x:v>1.0573340421</x:v>
      </x:c>
      <x:c r="N34" s="684">
        <x:v>0.7121450103</x:v>
      </x:c>
      <x:c r="O34" s="685">
        <x:v>1.3764301309</x:v>
      </x:c>
      <x:c r="P34" s="684">
        <x:v>0.9447948512</x:v>
      </x:c>
      <x:c r="Q34" s="682">
        <x:v>0.8945321327</x:v>
      </x:c>
      <x:c r="R34" s="682">
        <x:v>1.0858373747</x:v>
      </x:c>
      <x:c r="S34" s="686" t="s">
        <x:v>117</x:v>
      </x:c>
      <x:c r="T34" s="687" t="s">
        <x:v>117</x:v>
      </x:c>
      <x:c r="U34" s="688">
        <x:v>1.0735953342</x:v>
      </x:c>
      <x:c r="V34" s="688">
        <x:v>1.3458841291</x:v>
      </x:c>
      <x:c r="W34" s="683">
        <x:v>1.553883459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1.0277481788</x:v>
      </x:c>
      <x:c r="D35" s="681">
        <x:v>1.1794296793</x:v>
      </x:c>
      <x:c r="E35" s="682">
        <x:v>1.0423095562</x:v>
      </x:c>
      <x:c r="F35" s="682">
        <x:v>1.0627753029</x:v>
      </x:c>
      <x:c r="G35" s="681">
        <x:v>1.1154998623</x:v>
      </x:c>
      <x:c r="H35" s="684">
        <x:v>3.5336853886</x:v>
      </x:c>
      <x:c r="I35" s="682">
        <x:v>1.054149795</x:v>
      </x:c>
      <x:c r="J35" s="684">
        <x:v>0.8130950385</x:v>
      </x:c>
      <x:c r="K35" s="681">
        <x:v>1.2763288361</x:v>
      </x:c>
      <x:c r="L35" s="684">
        <x:v>1.3006487399</x:v>
      </x:c>
      <x:c r="M35" s="682">
        <x:v>1.0573420115</x:v>
      </x:c>
      <x:c r="N35" s="684">
        <x:v>0.7121425908</x:v>
      </x:c>
      <x:c r="O35" s="685">
        <x:v>1.3763980245</x:v>
      </x:c>
      <x:c r="P35" s="684">
        <x:v>0.9448113421</x:v>
      </x:c>
      <x:c r="Q35" s="682">
        <x:v>0.894476742</x:v>
      </x:c>
      <x:c r="R35" s="682">
        <x:v>1.0858718036</x:v>
      </x:c>
      <x:c r="S35" s="686" t="s">
        <x:v>117</x:v>
      </x:c>
      <x:c r="T35" s="687" t="s">
        <x:v>117</x:v>
      </x:c>
      <x:c r="U35" s="688">
        <x:v>1.0736128279</x:v>
      </x:c>
      <x:c r="V35" s="688">
        <x:v>1.3458138501</x:v>
      </x:c>
      <x:c r="W35" s="684">
        <x:v>1.5538739222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1.027904016</x:v>
      </x:c>
      <x:c r="D36" s="692">
        <x:v>1.1796559937</x:v>
      </x:c>
      <x:c r="E36" s="693">
        <x:v>1.0424489732</x:v>
      </x:c>
      <x:c r="F36" s="693">
        <x:v>1.0631831659</x:v>
      </x:c>
      <x:c r="G36" s="692">
        <x:v>1.1156971749</x:v>
      </x:c>
      <x:c r="H36" s="694" t="s">
        <x:v>679</x:v>
      </x:c>
      <x:c r="I36" s="692">
        <x:v>1.0542987386</x:v>
      </x:c>
      <x:c r="J36" s="695">
        <x:v>0.8133069222</x:v>
      </x:c>
      <x:c r="K36" s="692">
        <x:v>1.2765473134</x:v>
      </x:c>
      <x:c r="L36" s="695">
        <x:v>1.300805979</x:v>
      </x:c>
      <x:c r="M36" s="692">
        <x:v>1.0574910497</x:v>
      </x:c>
      <x:c r="N36" s="695">
        <x:v>0.7123802612</x:v>
      </x:c>
      <x:c r="O36" s="696">
        <x:v>1.3767097635</x:v>
      </x:c>
      <x:c r="P36" s="695">
        <x:v>0.9449300933</x:v>
      </x:c>
      <x:c r="Q36" s="692">
        <x:v>0.8947263311</x:v>
      </x:c>
      <x:c r="R36" s="693">
        <x:v>1.0859867527</x:v>
      </x:c>
      <x:c r="S36" s="697" t="s">
        <x:v>117</x:v>
      </x:c>
      <x:c r="T36" s="698" t="s">
        <x:v>117</x:v>
      </x:c>
      <x:c r="U36" s="699">
        <x:v>1.0737655837</x:v>
      </x:c>
      <x:c r="V36" s="699">
        <x:v>1.3458226943</x:v>
      </x:c>
      <x:c r="W36" s="694">
        <x:v>1.5540450585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1.3474241052</x:v>
      </x:c>
      <x:c r="D37" s="703">
        <x:v>1.4823376434</x:v>
      </x:c>
      <x:c r="E37" s="704">
        <x:v>1.4628747505</x:v>
      </x:c>
      <x:c r="F37" s="704">
        <x:v>1.4140489818</x:v>
      </x:c>
      <x:c r="G37" s="703">
        <x:v>1.4201008849</x:v>
      </x:c>
      <x:c r="H37" s="705" t="s">
        <x:v>679</x:v>
      </x:c>
      <x:c r="I37" s="703">
        <x:v>1.3326159963</x:v>
      </x:c>
      <x:c r="J37" s="706">
        <x:v>1.4164948053</x:v>
      </x:c>
      <x:c r="K37" s="703">
        <x:v>1.4365210054</x:v>
      </x:c>
      <x:c r="L37" s="706">
        <x:v>1.6068821887</x:v>
      </x:c>
      <x:c r="M37" s="703">
        <x:v>1.5144246202</x:v>
      </x:c>
      <x:c r="N37" s="706">
        <x:v>0.88484147</x:v>
      </x:c>
      <x:c r="O37" s="707">
        <x:v>2.0233295558</x:v>
      </x:c>
      <x:c r="P37" s="706">
        <x:v>1.2942016164</x:v>
      </x:c>
      <x:c r="Q37" s="704">
        <x:v>1.2407570503</x:v>
      </x:c>
      <x:c r="R37" s="704">
        <x:v>1.507461457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1.6757331376</x:v>
      </x:c>
      <x:c r="D38" s="681">
        <x:v>2.3035319082</x:v>
      </x:c>
      <x:c r="E38" s="682">
        <x:v>1.9874978904</x:v>
      </x:c>
      <x:c r="F38" s="684">
        <x:v>1.9587429026</x:v>
      </x:c>
      <x:c r="G38" s="682">
        <x:v>1.7746228706</x:v>
      </x:c>
      <x:c r="H38" s="684" t="s">
        <x:v>611</x:v>
      </x:c>
      <x:c r="I38" s="682">
        <x:v>1.6092122562</x:v>
      </x:c>
      <x:c r="J38" s="684">
        <x:v>2.020326773</x:v>
      </x:c>
      <x:c r="K38" s="682">
        <x:v>2.0807266677</x:v>
      </x:c>
      <x:c r="L38" s="684">
        <x:v>2.0037156099</x:v>
      </x:c>
      <x:c r="M38" s="682">
        <x:v>1.5377171862</x:v>
      </x:c>
      <x:c r="N38" s="682">
        <x:v>2.5857573656</x:v>
      </x:c>
      <x:c r="O38" s="685">
        <x:v>2.8232245866</x:v>
      </x:c>
      <x:c r="P38" s="684">
        <x:v>1.6405531672</x:v>
      </x:c>
      <x:c r="Q38" s="682">
        <x:v>1.5913684099</x:v>
      </x:c>
      <x:c r="R38" s="682">
        <x:v>1.7164447077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2.2184449896</x:v>
      </x:c>
      <x:c r="D39" s="681">
        <x:v>3.7906628545</x:v>
      </x:c>
      <x:c r="E39" s="682">
        <x:v>3.1937424788</x:v>
      </x:c>
      <x:c r="F39" s="719">
        <x:v>3.0442157334</x:v>
      </x:c>
      <x:c r="G39" s="682">
        <x:v>2.353992088</x:v>
      </x:c>
      <x:c r="H39" s="719" t="s">
        <x:v>611</x:v>
      </x:c>
      <x:c r="I39" s="682">
        <x:v>1.9988428404</x:v>
      </x:c>
      <x:c r="J39" s="719">
        <x:v>3.3560351931</x:v>
      </x:c>
      <x:c r="K39" s="682">
        <x:v>2.42606269</x:v>
      </x:c>
      <x:c r="L39" s="719">
        <x:v>2.1568797549</x:v>
      </x:c>
      <x:c r="M39" s="682">
        <x:v>1.8751238127</x:v>
      </x:c>
      <x:c r="N39" s="682">
        <x:v>6.1207903875</x:v>
      </x:c>
      <x:c r="O39" s="685">
        <x:v>3.3575510267</x:v>
      </x:c>
      <x:c r="P39" s="684">
        <x:v>1.9684079475</x:v>
      </x:c>
      <x:c r="Q39" s="682">
        <x:v>2.2228088705</x:v>
      </x:c>
      <x:c r="R39" s="682">
        <x:v>2.216339128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679</x:v>
      </x:c>
      <x:c r="D41" s="681" t="s">
        <x:v>123</x:v>
      </x:c>
      <x:c r="E41" s="726" t="s">
        <x:v>123</x:v>
      </x:c>
      <x:c r="F41" s="682" t="s">
        <x:v>117</x:v>
      </x:c>
      <x:c r="G41" s="685" t="s">
        <x:v>679</x:v>
      </x:c>
      <x:c r="H41" s="683" t="s">
        <x:v>117</x:v>
      </x:c>
      <x:c r="I41" s="685" t="s">
        <x:v>123</x:v>
      </x:c>
      <x:c r="J41" s="683" t="s">
        <x:v>123</x:v>
      </x:c>
      <x:c r="K41" s="685" t="s">
        <x:v>123</x:v>
      </x:c>
      <x:c r="L41" s="683" t="s">
        <x:v>123</x:v>
      </x:c>
      <x:c r="M41" s="685" t="s">
        <x:v>123</x:v>
      </x:c>
      <x:c r="N41" s="683" t="s">
        <x:v>123</x:v>
      </x:c>
      <x:c r="O41" s="685" t="s">
        <x:v>123</x:v>
      </x:c>
      <x:c r="P41" s="683" t="s">
        <x:v>123</x:v>
      </x:c>
      <x:c r="Q41" s="688" t="s">
        <x:v>123</x:v>
      </x:c>
      <x:c r="R41" s="688" t="s">
        <x:v>123</x:v>
      </x:c>
      <x:c r="S41" s="686" t="s">
        <x:v>117</x:v>
      </x:c>
      <x:c r="T41" s="712" t="s">
        <x:v>117</x:v>
      </x:c>
      <x:c r="U41" s="685" t="s">
        <x:v>679</x:v>
      </x:c>
      <x:c r="V41" s="688" t="s">
        <x:v>123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 t="s">
        <x:v>679</x:v>
      </x:c>
      <x:c r="D42" s="681" t="s">
        <x:v>123</x:v>
      </x:c>
      <x:c r="E42" s="682" t="s">
        <x:v>123</x:v>
      </x:c>
      <x:c r="F42" s="682" t="s">
        <x:v>117</x:v>
      </x:c>
      <x:c r="G42" s="685" t="s">
        <x:v>679</x:v>
      </x:c>
      <x:c r="H42" s="683" t="s">
        <x:v>117</x:v>
      </x:c>
      <x:c r="I42" s="685" t="s">
        <x:v>123</x:v>
      </x:c>
      <x:c r="J42" s="683" t="s">
        <x:v>123</x:v>
      </x:c>
      <x:c r="K42" s="685" t="s">
        <x:v>123</x:v>
      </x:c>
      <x:c r="L42" s="683" t="s">
        <x:v>123</x:v>
      </x:c>
      <x:c r="M42" s="685" t="s">
        <x:v>123</x:v>
      </x:c>
      <x:c r="N42" s="683" t="s">
        <x:v>123</x:v>
      </x:c>
      <x:c r="O42" s="685" t="s">
        <x:v>123</x:v>
      </x:c>
      <x:c r="P42" s="683" t="s">
        <x:v>123</x:v>
      </x:c>
      <x:c r="Q42" s="688" t="s">
        <x:v>123</x:v>
      </x:c>
      <x:c r="R42" s="688" t="s">
        <x:v>123</x:v>
      </x:c>
      <x:c r="S42" s="686" t="s">
        <x:v>117</x:v>
      </x:c>
      <x:c r="T42" s="712" t="s">
        <x:v>117</x:v>
      </x:c>
      <x:c r="U42" s="685" t="s">
        <x:v>679</x:v>
      </x:c>
      <x:c r="V42" s="688" t="s">
        <x:v>123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 t="s">
        <x:v>679</x:v>
      </x:c>
      <x:c r="D43" s="692" t="s">
        <x:v>123</x:v>
      </x:c>
      <x:c r="E43" s="693" t="s">
        <x:v>123</x:v>
      </x:c>
      <x:c r="F43" s="693" t="s">
        <x:v>117</x:v>
      </x:c>
      <x:c r="G43" s="696" t="s">
        <x:v>679</x:v>
      </x:c>
      <x:c r="H43" s="694" t="s">
        <x:v>117</x:v>
      </x:c>
      <x:c r="I43" s="696" t="s">
        <x:v>123</x:v>
      </x:c>
      <x:c r="J43" s="694" t="s">
        <x:v>123</x:v>
      </x:c>
      <x:c r="K43" s="696" t="s">
        <x:v>123</x:v>
      </x:c>
      <x:c r="L43" s="694" t="s">
        <x:v>123</x:v>
      </x:c>
      <x:c r="M43" s="696" t="s">
        <x:v>123</x:v>
      </x:c>
      <x:c r="N43" s="694" t="s">
        <x:v>123</x:v>
      </x:c>
      <x:c r="O43" s="696" t="s">
        <x:v>123</x:v>
      </x:c>
      <x:c r="P43" s="694" t="s">
        <x:v>123</x:v>
      </x:c>
      <x:c r="Q43" s="699" t="s">
        <x:v>123</x:v>
      </x:c>
      <x:c r="R43" s="699" t="s">
        <x:v>123</x:v>
      </x:c>
      <x:c r="S43" s="697" t="s">
        <x:v>117</x:v>
      </x:c>
      <x:c r="T43" s="727" t="s">
        <x:v>117</x:v>
      </x:c>
      <x:c r="U43" s="696" t="s">
        <x:v>679</x:v>
      </x:c>
      <x:c r="V43" s="699" t="s">
        <x:v>123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0.8846241632</x:v>
      </x:c>
      <x:c r="D44" s="703" t="s">
        <x:v>123</x:v>
      </x:c>
      <x:c r="E44" s="704">
        <x:v>1.3558298468</x:v>
      </x:c>
      <x:c r="F44" s="704" t="s">
        <x:v>679</x:v>
      </x:c>
      <x:c r="G44" s="707">
        <x:v>0.8846241632</x:v>
      </x:c>
      <x:c r="H44" s="729">
        <x:v>                   0</x:v>
      </x:c>
      <x:c r="I44" s="707" t="s">
        <x:v>123</x:v>
      </x:c>
      <x:c r="J44" s="706">
        <x:v>1.5727586634</x:v>
      </x:c>
      <x:c r="K44" s="707" t="s">
        <x:v>123</x:v>
      </x:c>
      <x:c r="L44" s="705" t="s">
        <x:v>123</x:v>
      </x:c>
      <x:c r="M44" s="707" t="s">
        <x:v>679</x:v>
      </x:c>
      <x:c r="N44" s="705" t="s">
        <x:v>117</x:v>
      </x:c>
      <x:c r="O44" s="707" t="s">
        <x:v>679</x:v>
      </x:c>
      <x:c r="P44" s="705" t="s">
        <x:v>679</x:v>
      </x:c>
      <x:c r="Q44" s="730" t="s">
        <x:v>123</x:v>
      </x:c>
      <x:c r="R44" s="730" t="s">
        <x:v>679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 t="s">
        <x:v>679</x:v>
      </x:c>
      <x:c r="D45" s="681" t="s">
        <x:v>679</x:v>
      </x:c>
      <x:c r="E45" s="688" t="s">
        <x:v>679</x:v>
      </x:c>
      <x:c r="F45" s="682" t="s">
        <x:v>679</x:v>
      </x:c>
      <x:c r="G45" s="681" t="s">
        <x:v>679</x:v>
      </x:c>
      <x:c r="H45" s="683" t="s">
        <x:v>679</x:v>
      </x:c>
      <x:c r="I45" s="685" t="s">
        <x:v>679</x:v>
      </x:c>
      <x:c r="J45" s="683" t="s">
        <x:v>679</x:v>
      </x:c>
      <x:c r="K45" s="685" t="s">
        <x:v>123</x:v>
      </x:c>
      <x:c r="L45" s="683" t="s">
        <x:v>679</x:v>
      </x:c>
      <x:c r="M45" s="685" t="s">
        <x:v>679</x:v>
      </x:c>
      <x:c r="N45" s="683" t="s">
        <x:v>123</x:v>
      </x:c>
      <x:c r="O45" s="685" t="s">
        <x:v>679</x:v>
      </x:c>
      <x:c r="P45" s="683" t="s">
        <x:v>679</x:v>
      </x:c>
      <x:c r="Q45" s="688" t="s">
        <x:v>679</x:v>
      </x:c>
      <x:c r="R45" s="688" t="s">
        <x:v>679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11.65049496</x:v>
      </x:c>
      <x:c r="D46" s="804">
        <x:v>20.436349732</x:v>
      </x:c>
      <x:c r="E46" s="738">
        <x:v>21.465335093</x:v>
      </x:c>
      <x:c r="F46" s="739">
        <x:v>21.365237689</x:v>
      </x:c>
      <x:c r="G46" s="740">
        <x:v>18.883485297</x:v>
      </x:c>
      <x:c r="H46" s="741">
        <x:v>15.098384115</x:v>
      </x:c>
      <x:c r="I46" s="740">
        <x:v>18.161566235</x:v>
      </x:c>
      <x:c r="J46" s="741">
        <x:v>7.6991220339</x:v>
      </x:c>
      <x:c r="K46" s="740" t="s">
        <x:v>123</x:v>
      </x:c>
      <x:c r="L46" s="741">
        <x:v>14.622937107</x:v>
      </x:c>
      <x:c r="M46" s="740" t="s">
        <x:v>679</x:v>
      </x:c>
      <x:c r="N46" s="741" t="s">
        <x:v>123</x:v>
      </x:c>
      <x:c r="O46" s="740">
        <x:v>31.907921629</x:v>
      </x:c>
      <x:c r="P46" s="741">
        <x:v>4.447854367</x:v>
      </x:c>
      <x:c r="Q46" s="742" t="s">
        <x:v>679</x:v>
      </x:c>
      <x:c r="R46" s="742" t="s">
        <x:v>679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2.1765790597</x:v>
      </x:c>
      <x:c r="D12" s="681">
        <x:v>2.9316602029</x:v>
      </x:c>
      <x:c r="E12" s="682">
        <x:v>3.5440226206</x:v>
      </x:c>
      <x:c r="F12" s="682">
        <x:v>-0.037921739</x:v>
      </x:c>
      <x:c r="G12" s="681">
        <x:v>2.1408781562</x:v>
      </x:c>
      <x:c r="H12" s="683" t="s">
        <x:v>679</x:v>
      </x:c>
      <x:c r="I12" s="681">
        <x:v>2.1366167481</x:v>
      </x:c>
      <x:c r="J12" s="684">
        <x:v>2.5014847627</x:v>
      </x:c>
      <x:c r="K12" s="681">
        <x:v>2.7977831642</x:v>
      </x:c>
      <x:c r="L12" s="684">
        <x:v>1.7287068615</x:v>
      </x:c>
      <x:c r="M12" s="681">
        <x:v>2.2264847792</x:v>
      </x:c>
      <x:c r="N12" s="684">
        <x:v>1.8898896152</x:v>
      </x:c>
      <x:c r="O12" s="685">
        <x:v>2.7995451773</x:v>
      </x:c>
      <x:c r="P12" s="684">
        <x:v>2.0283878591</x:v>
      </x:c>
      <x:c r="Q12" s="682">
        <x:v>2.8793276743</x:v>
      </x:c>
      <x:c r="R12" s="682">
        <x:v>1.8700895542</x:v>
      </x:c>
      <x:c r="S12" s="686" t="s">
        <x:v>117</x:v>
      </x:c>
      <x:c r="T12" s="687" t="s">
        <x:v>117</x:v>
      </x:c>
      <x:c r="U12" s="688">
        <x:v>2.1550049094</x:v>
      </x:c>
      <x:c r="V12" s="688">
        <x:v>1.2603222814</x:v>
      </x:c>
      <x:c r="W12" s="683">
        <x:v>2.1082288904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4.1342417126</x:v>
      </x:c>
      <x:c r="D13" s="681">
        <x:v>4.7852784486</x:v>
      </x:c>
      <x:c r="E13" s="682">
        <x:v>6.5979324803</x:v>
      </x:c>
      <x:c r="F13" s="682">
        <x:v>1.018424736</x:v>
      </x:c>
      <x:c r="G13" s="681">
        <x:v>4.4835237091</x:v>
      </x:c>
      <x:c r="H13" s="684">
        <x:v>2.0322701768</x:v>
      </x:c>
      <x:c r="I13" s="682">
        <x:v>4.1322915228</x:v>
      </x:c>
      <x:c r="J13" s="684">
        <x:v>4.1500973472</x:v>
      </x:c>
      <x:c r="K13" s="681">
        <x:v>4.0000624137</x:v>
      </x:c>
      <x:c r="L13" s="684">
        <x:v>3.3707050342</x:v>
      </x:c>
      <x:c r="M13" s="682">
        <x:v>4.0357641125</x:v>
      </x:c>
      <x:c r="N13" s="684">
        <x:v>6.1944494154</x:v>
      </x:c>
      <x:c r="O13" s="685">
        <x:v>2.1150902924</x:v>
      </x:c>
      <x:c r="P13" s="684">
        <x:v>4.6145575188</x:v>
      </x:c>
      <x:c r="Q13" s="682">
        <x:v>4.7092250079</x:v>
      </x:c>
      <x:c r="R13" s="682">
        <x:v>3.8834744509</x:v>
      </x:c>
      <x:c r="S13" s="686" t="s">
        <x:v>117</x:v>
      </x:c>
      <x:c r="T13" s="687" t="s">
        <x:v>117</x:v>
      </x:c>
      <x:c r="U13" s="688">
        <x:v>3.8819371111</x:v>
      </x:c>
      <x:c r="V13" s="688">
        <x:v>12.415372093</x:v>
      </x:c>
      <x:c r="W13" s="684">
        <x:v>5.4732828146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0.5613280916</x:v>
      </x:c>
      <x:c r="D14" s="692">
        <x:v>-0.656383577</x:v>
      </x:c>
      <x:c r="E14" s="693">
        <x:v>3.6715768409</x:v>
      </x:c>
      <x:c r="F14" s="693">
        <x:v>-1.089176729</x:v>
      </x:c>
      <x:c r="G14" s="692">
        <x:v>0.6075863928</x:v>
      </x:c>
      <x:c r="H14" s="694" t="s">
        <x:v>679</x:v>
      </x:c>
      <x:c r="I14" s="692">
        <x:v>0.4706820009</x:v>
      </x:c>
      <x:c r="J14" s="695">
        <x:v>1.2983082777</x:v>
      </x:c>
      <x:c r="K14" s="692">
        <x:v>1.0274096721</x:v>
      </x:c>
      <x:c r="L14" s="695">
        <x:v>-0.40369465</x:v>
      </x:c>
      <x:c r="M14" s="692">
        <x:v>0.3758825532</x:v>
      </x:c>
      <x:c r="N14" s="695">
        <x:v>2.4471884189</x:v>
      </x:c>
      <x:c r="O14" s="696">
        <x:v>0.976312499</x:v>
      </x:c>
      <x:c r="P14" s="695">
        <x:v>0.4626115871</x:v>
      </x:c>
      <x:c r="Q14" s="692">
        <x:v>2.1159142667</x:v>
      </x:c>
      <x:c r="R14" s="693">
        <x:v>-0.116673029</x:v>
      </x:c>
      <x:c r="S14" s="697" t="s">
        <x:v>117</x:v>
      </x:c>
      <x:c r="T14" s="698" t="s">
        <x:v>117</x:v>
      </x:c>
      <x:c r="U14" s="699">
        <x:v>0.2731212244</x:v>
      </x:c>
      <x:c r="V14" s="699">
        <x:v>7.4037853852</x:v>
      </x:c>
      <x:c r="W14" s="694">
        <x:v>4.7372081613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1.1909907445</x:v>
      </x:c>
      <x:c r="D15" s="703">
        <x:v>0.7633258884</x:v>
      </x:c>
      <x:c r="E15" s="704">
        <x:v>1.8559065838</x:v>
      </x:c>
      <x:c r="F15" s="704">
        <x:v>1.0655857836</x:v>
      </x:c>
      <x:c r="G15" s="703">
        <x:v>0.9257591315</x:v>
      </x:c>
      <x:c r="H15" s="705" t="s">
        <x:v>679</x:v>
      </x:c>
      <x:c r="I15" s="703">
        <x:v>0.5713613908</x:v>
      </x:c>
      <x:c r="J15" s="706">
        <x:v>4.0811797163</x:v>
      </x:c>
      <x:c r="K15" s="703">
        <x:v>1.3697280786</x:v>
      </x:c>
      <x:c r="L15" s="706">
        <x:v>0.098326686</x:v>
      </x:c>
      <x:c r="M15" s="703">
        <x:v>0.9486828665</x:v>
      </x:c>
      <x:c r="N15" s="706">
        <x:v>2.8872413613</x:v>
      </x:c>
      <x:c r="O15" s="707">
        <x:v>1.705473737</x:v>
      </x:c>
      <x:c r="P15" s="706">
        <x:v>1.0850657365</x:v>
      </x:c>
      <x:c r="Q15" s="704">
        <x:v>2.2954205128</x:v>
      </x:c>
      <x:c r="R15" s="704">
        <x:v>0.56750305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0.7017455148</x:v>
      </x:c>
      <x:c r="D16" s="681">
        <x:v>1.264008667</x:v>
      </x:c>
      <x:c r="E16" s="682">
        <x:v>1.2350958524</x:v>
      </x:c>
      <x:c r="F16" s="684">
        <x:v>-0.4419487</x:v>
      </x:c>
      <x:c r="G16" s="682">
        <x:v>0.7917351934</x:v>
      </x:c>
      <x:c r="H16" s="684" t="s">
        <x:v>611</x:v>
      </x:c>
      <x:c r="I16" s="682">
        <x:v>0.3768804045</x:v>
      </x:c>
      <x:c r="J16" s="684">
        <x:v>2.3846223358</x:v>
      </x:c>
      <x:c r="K16" s="682">
        <x:v>-0.337846792</x:v>
      </x:c>
      <x:c r="L16" s="684">
        <x:v>0.4732795465</x:v>
      </x:c>
      <x:c r="M16" s="682">
        <x:v>0.706689101</x:v>
      </x:c>
      <x:c r="N16" s="682">
        <x:v>0.7722779355</x:v>
      </x:c>
      <x:c r="O16" s="685">
        <x:v>1.0843921207</x:v>
      </x:c>
      <x:c r="P16" s="684">
        <x:v>0.7247096389</x:v>
      </x:c>
      <x:c r="Q16" s="682">
        <x:v>0.0713361852</x:v>
      </x:c>
      <x:c r="R16" s="682">
        <x:v>1.0059597798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-4.551716778</x:v>
      </x:c>
      <x:c r="D17" s="681">
        <x:v>-3.130635843</x:v>
      </x:c>
      <x:c r="E17" s="682">
        <x:v>-6.963013242</x:v>
      </x:c>
      <x:c r="F17" s="719">
        <x:v>-3.304931539</x:v>
      </x:c>
      <x:c r="G17" s="682">
        <x:v>-3.48409141</x:v>
      </x:c>
      <x:c r="H17" s="719" t="s">
        <x:v>611</x:v>
      </x:c>
      <x:c r="I17" s="682">
        <x:v>-5.241532223</x:v>
      </x:c>
      <x:c r="J17" s="719">
        <x:v>-0.978312351</x:v>
      </x:c>
      <x:c r="K17" s="682">
        <x:v>-5.664878941</x:v>
      </x:c>
      <x:c r="L17" s="719">
        <x:v>-5.674315235</x:v>
      </x:c>
      <x:c r="M17" s="682">
        <x:v>-4.460560387</x:v>
      </x:c>
      <x:c r="N17" s="682">
        <x:v>-6.430466589</x:v>
      </x:c>
      <x:c r="O17" s="685">
        <x:v>-6.145041498</x:v>
      </x:c>
      <x:c r="P17" s="684">
        <x:v>-4.201977432</x:v>
      </x:c>
      <x:c r="Q17" s="682">
        <x:v>-3.208142957</x:v>
      </x:c>
      <x:c r="R17" s="682">
        <x:v>-5.200080156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679</x:v>
      </x:c>
      <x:c r="D19" s="681" t="s">
        <x:v>123</x:v>
      </x:c>
      <x:c r="E19" s="726" t="s">
        <x:v>123</x:v>
      </x:c>
      <x:c r="F19" s="682" t="s">
        <x:v>117</x:v>
      </x:c>
      <x:c r="G19" s="685" t="s">
        <x:v>679</x:v>
      </x:c>
      <x:c r="H19" s="683" t="s">
        <x:v>117</x:v>
      </x:c>
      <x:c r="I19" s="685" t="s">
        <x:v>123</x:v>
      </x:c>
      <x:c r="J19" s="683" t="s">
        <x:v>123</x:v>
      </x:c>
      <x:c r="K19" s="685" t="s">
        <x:v>123</x:v>
      </x:c>
      <x:c r="L19" s="683" t="s">
        <x:v>123</x:v>
      </x:c>
      <x:c r="M19" s="685" t="s">
        <x:v>123</x:v>
      </x:c>
      <x:c r="N19" s="683" t="s">
        <x:v>123</x:v>
      </x:c>
      <x:c r="O19" s="685" t="s">
        <x:v>123</x:v>
      </x:c>
      <x:c r="P19" s="683" t="s">
        <x:v>123</x:v>
      </x:c>
      <x:c r="Q19" s="688" t="s">
        <x:v>123</x:v>
      </x:c>
      <x:c r="R19" s="688" t="s">
        <x:v>123</x:v>
      </x:c>
      <x:c r="S19" s="686" t="s">
        <x:v>117</x:v>
      </x:c>
      <x:c r="T19" s="712" t="s">
        <x:v>117</x:v>
      </x:c>
      <x:c r="U19" s="685" t="s">
        <x:v>679</x:v>
      </x:c>
      <x:c r="V19" s="688" t="s">
        <x:v>123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679</x:v>
      </x:c>
      <x:c r="D20" s="681" t="s">
        <x:v>123</x:v>
      </x:c>
      <x:c r="E20" s="682" t="s">
        <x:v>123</x:v>
      </x:c>
      <x:c r="F20" s="682" t="s">
        <x:v>117</x:v>
      </x:c>
      <x:c r="G20" s="685" t="s">
        <x:v>679</x:v>
      </x:c>
      <x:c r="H20" s="683" t="s">
        <x:v>117</x:v>
      </x:c>
      <x:c r="I20" s="685" t="s">
        <x:v>123</x:v>
      </x:c>
      <x:c r="J20" s="683" t="s">
        <x:v>123</x:v>
      </x:c>
      <x:c r="K20" s="685" t="s">
        <x:v>123</x:v>
      </x:c>
      <x:c r="L20" s="683" t="s">
        <x:v>123</x:v>
      </x:c>
      <x:c r="M20" s="685" t="s">
        <x:v>123</x:v>
      </x:c>
      <x:c r="N20" s="683" t="s">
        <x:v>123</x:v>
      </x:c>
      <x:c r="O20" s="685" t="s">
        <x:v>123</x:v>
      </x:c>
      <x:c r="P20" s="683" t="s">
        <x:v>123</x:v>
      </x:c>
      <x:c r="Q20" s="688" t="s">
        <x:v>123</x:v>
      </x:c>
      <x:c r="R20" s="688" t="s">
        <x:v>123</x:v>
      </x:c>
      <x:c r="S20" s="686" t="s">
        <x:v>117</x:v>
      </x:c>
      <x:c r="T20" s="712" t="s">
        <x:v>117</x:v>
      </x:c>
      <x:c r="U20" s="685" t="s">
        <x:v>679</x:v>
      </x:c>
      <x:c r="V20" s="688" t="s">
        <x:v>123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679</x:v>
      </x:c>
      <x:c r="D21" s="692" t="s">
        <x:v>123</x:v>
      </x:c>
      <x:c r="E21" s="693" t="s">
        <x:v>123</x:v>
      </x:c>
      <x:c r="F21" s="693" t="s">
        <x:v>117</x:v>
      </x:c>
      <x:c r="G21" s="696" t="s">
        <x:v>679</x:v>
      </x:c>
      <x:c r="H21" s="694" t="s">
        <x:v>117</x:v>
      </x:c>
      <x:c r="I21" s="696" t="s">
        <x:v>123</x:v>
      </x:c>
      <x:c r="J21" s="694" t="s">
        <x:v>123</x:v>
      </x:c>
      <x:c r="K21" s="696" t="s">
        <x:v>123</x:v>
      </x:c>
      <x:c r="L21" s="694" t="s">
        <x:v>123</x:v>
      </x:c>
      <x:c r="M21" s="696" t="s">
        <x:v>123</x:v>
      </x:c>
      <x:c r="N21" s="694" t="s">
        <x:v>123</x:v>
      </x:c>
      <x:c r="O21" s="696" t="s">
        <x:v>123</x:v>
      </x:c>
      <x:c r="P21" s="694" t="s">
        <x:v>123</x:v>
      </x:c>
      <x:c r="Q21" s="699" t="s">
        <x:v>123</x:v>
      </x:c>
      <x:c r="R21" s="699" t="s">
        <x:v>123</x:v>
      </x:c>
      <x:c r="S21" s="697" t="s">
        <x:v>117</x:v>
      </x:c>
      <x:c r="T21" s="727" t="s">
        <x:v>117</x:v>
      </x:c>
      <x:c r="U21" s="696" t="s">
        <x:v>679</x:v>
      </x:c>
      <x:c r="V21" s="699" t="s">
        <x:v>123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8.9212991761</x:v>
      </x:c>
      <x:c r="D22" s="703" t="s">
        <x:v>123</x:v>
      </x:c>
      <x:c r="E22" s="704">
        <x:v>3.0078686603</x:v>
      </x:c>
      <x:c r="F22" s="704" t="s">
        <x:v>679</x:v>
      </x:c>
      <x:c r="G22" s="707">
        <x:v>8.9212991761</x:v>
      </x:c>
      <x:c r="H22" s="729">
        <x:v>                   0</x:v>
      </x:c>
      <x:c r="I22" s="707" t="s">
        <x:v>123</x:v>
      </x:c>
      <x:c r="J22" s="706">
        <x:v>20.214695139</x:v>
      </x:c>
      <x:c r="K22" s="707" t="s">
        <x:v>123</x:v>
      </x:c>
      <x:c r="L22" s="705" t="s">
        <x:v>123</x:v>
      </x:c>
      <x:c r="M22" s="707" t="s">
        <x:v>679</x:v>
      </x:c>
      <x:c r="N22" s="705" t="s">
        <x:v>117</x:v>
      </x:c>
      <x:c r="O22" s="707" t="s">
        <x:v>679</x:v>
      </x:c>
      <x:c r="P22" s="705" t="s">
        <x:v>679</x:v>
      </x:c>
      <x:c r="Q22" s="730" t="s">
        <x:v>123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 t="s">
        <x:v>679</x:v>
      </x:c>
      <x:c r="D23" s="681" t="s">
        <x:v>679</x:v>
      </x:c>
      <x:c r="E23" s="688" t="s">
        <x:v>679</x:v>
      </x:c>
      <x:c r="F23" s="682" t="s">
        <x:v>679</x:v>
      </x:c>
      <x:c r="G23" s="681" t="s">
        <x:v>679</x:v>
      </x:c>
      <x:c r="H23" s="683" t="s">
        <x:v>679</x:v>
      </x:c>
      <x:c r="I23" s="685" t="s">
        <x:v>679</x:v>
      </x:c>
      <x:c r="J23" s="683" t="s">
        <x:v>679</x:v>
      </x:c>
      <x:c r="K23" s="685" t="s">
        <x:v>123</x:v>
      </x:c>
      <x:c r="L23" s="683" t="s">
        <x:v>679</x:v>
      </x:c>
      <x:c r="M23" s="685" t="s">
        <x:v>679</x:v>
      </x:c>
      <x:c r="N23" s="683" t="s">
        <x:v>123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5.5936773206</x:v>
      </x:c>
      <x:c r="D24" s="804">
        <x:v>0.7095886109</x:v>
      </x:c>
      <x:c r="E24" s="738">
        <x:v>6.7242057197</x:v>
      </x:c>
      <x:c r="F24" s="739">
        <x:v>-8.642063578</x:v>
      </x:c>
      <x:c r="G24" s="740">
        <x:v>6.4254868383</x:v>
      </x:c>
      <x:c r="H24" s="741">
        <x:v>-5.539250698</x:v>
      </x:c>
      <x:c r="I24" s="740">
        <x:v>16.206762649</x:v>
      </x:c>
      <x:c r="J24" s="741">
        <x:v>-4.678406679</x:v>
      </x:c>
      <x:c r="K24" s="740" t="s">
        <x:v>123</x:v>
      </x:c>
      <x:c r="L24" s="741">
        <x:v>15.145799557</x:v>
      </x:c>
      <x:c r="M24" s="740" t="s">
        <x:v>679</x:v>
      </x:c>
      <x:c r="N24" s="741" t="s">
        <x:v>123</x:v>
      </x:c>
      <x:c r="O24" s="740">
        <x:v>-3.919048392</x:v>
      </x:c>
      <x:c r="P24" s="741">
        <x:v>8.9759797962</x:v>
      </x:c>
      <x:c r="Q24" s="742" t="s">
        <x:v>679</x:v>
      </x:c>
      <x:c r="R24" s="742" t="s">
        <x:v>679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3.7108626169</x:v>
      </x:c>
      <x:c r="D12" s="359">
        <x:v>3.0783931909</x:v>
      </x:c>
      <x:c r="E12" s="83">
        <x:v>3.5028391501</x:v>
      </x:c>
      <x:c r="F12" s="83">
        <x:v>-0.035158699</x:v>
      </x:c>
      <x:c r="G12" s="359">
        <x:v>3.6499998687</x:v>
      </x:c>
      <x:c r="H12" s="81" t="s">
        <x:v>679</x:v>
      </x:c>
      <x:c r="I12" s="359">
        <x:v>3.4149677492</x:v>
      </x:c>
      <x:c r="J12" s="84">
        <x:v>1.4746606323</x:v>
      </x:c>
      <x:c r="K12" s="359">
        <x:v>2.3237581265</x:v>
      </x:c>
      <x:c r="L12" s="84">
        <x:v>2.3144456377</x:v>
      </x:c>
      <x:c r="M12" s="359">
        <x:v>3.7172007908</x:v>
      </x:c>
      <x:c r="N12" s="84">
        <x:v>0.8319833057</x:v>
      </x:c>
      <x:c r="O12" s="360">
        <x:v>2.0549885772</x:v>
      </x:c>
      <x:c r="P12" s="84">
        <x:v>3.1167629125</x:v>
      </x:c>
      <x:c r="Q12" s="83">
        <x:v>2.6681116579</x:v>
      </x:c>
      <x:c r="R12" s="83">
        <x:v>2.6905921307</x:v>
      </x:c>
      <x:c r="S12" s="361" t="s">
        <x:v>117</x:v>
      </x:c>
      <x:c r="T12" s="362" t="s">
        <x:v>117</x:v>
      </x:c>
      <x:c r="U12" s="80">
        <x:v>3.6109277366</x:v>
      </x:c>
      <x:c r="V12" s="80">
        <x:v>0.2670964676</x:v>
      </x:c>
      <x:c r="W12" s="81">
        <x:v>0.5942201069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5.3012535277</x:v>
      </x:c>
      <x:c r="D13" s="359">
        <x:v>3.737542438</x:v>
      </x:c>
      <x:c r="E13" s="83">
        <x:v>4.8177055521</x:v>
      </x:c>
      <x:c r="F13" s="83">
        <x:v>0.7270097936</x:v>
      </x:c>
      <x:c r="G13" s="359">
        <x:v>5.7204186322</x:v>
      </x:c>
      <x:c r="H13" s="84">
        <x:v>0.1929640437</x:v>
      </x:c>
      <x:c r="I13" s="83">
        <x:v>4.9549511367</x:v>
      </x:c>
      <x:c r="J13" s="84">
        <x:v>1.8707852392</x:v>
      </x:c>
      <x:c r="K13" s="359">
        <x:v>2.5137136348</x:v>
      </x:c>
      <x:c r="L13" s="84">
        <x:v>3.3596045615</x:v>
      </x:c>
      <x:c r="M13" s="83">
        <x:v>4.9566467934</x:v>
      </x:c>
      <x:c r="N13" s="84">
        <x:v>2.2554890865</x:v>
      </x:c>
      <x:c r="O13" s="360">
        <x:v>1.16031066</x:v>
      </x:c>
      <x:c r="P13" s="84">
        <x:v>5.3452939761</x:v>
      </x:c>
      <x:c r="Q13" s="83">
        <x:v>3.3401259628</x:v>
      </x:c>
      <x:c r="R13" s="83">
        <x:v>4.1509738914</x:v>
      </x:c>
      <x:c r="S13" s="361" t="s">
        <x:v>117</x:v>
      </x:c>
      <x:c r="T13" s="362" t="s">
        <x:v>117</x:v>
      </x:c>
      <x:c r="U13" s="80">
        <x:v>4.8524317144</x:v>
      </x:c>
      <x:c r="V13" s="80">
        <x:v>2.1776638561</x:v>
      </x:c>
      <x:c r="W13" s="84">
        <x:v>1.2740470492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0.8124221793</x:v>
      </x:c>
      <x:c r="D14" s="363">
        <x:v>-0.57031017</x:v>
      </x:c>
      <x:c r="E14" s="125">
        <x:v>3.0976889884</x:v>
      </x:c>
      <x:c r="F14" s="125">
        <x:v>-0.878341714</x:v>
      </x:c>
      <x:c r="G14" s="363">
        <x:v>0.8769013858</x:v>
      </x:c>
      <x:c r="H14" s="126" t="s">
        <x:v>679</x:v>
      </x:c>
      <x:c r="I14" s="363">
        <x:v>0.6415475179</x:v>
      </x:c>
      <x:c r="J14" s="127">
        <x:v>0.6338688571</x:v>
      </x:c>
      <x:c r="K14" s="363">
        <x:v>0.7311961947</x:v>
      </x:c>
      <x:c r="L14" s="127">
        <x:v>-0.456393259</x:v>
      </x:c>
      <x:c r="M14" s="363">
        <x:v>0.5243739575</x:v>
      </x:c>
      <x:c r="N14" s="127">
        <x:v>0.9842456914</x:v>
      </x:c>
      <x:c r="O14" s="364">
        <x:v>0.6109673404</x:v>
      </x:c>
      <x:c r="P14" s="127">
        <x:v>0.6029145689</x:v>
      </x:c>
      <x:c r="Q14" s="363">
        <x:v>1.7562716461</x:v>
      </x:c>
      <x:c r="R14" s="125">
        <x:v>-0.138361539</x:v>
      </x:c>
      <x:c r="S14" s="365" t="s">
        <x:v>117</x:v>
      </x:c>
      <x:c r="T14" s="366" t="s">
        <x:v>117</x:v>
      </x:c>
      <x:c r="U14" s="96">
        <x:v>0.3851704999</x:v>
      </x:c>
      <x:c r="V14" s="96">
        <x:v>1.5387245008</x:v>
      </x:c>
      <x:c r="W14" s="126">
        <x:v>1.2607587546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3.3897723917</x:v>
      </x:c>
      <x:c r="D15" s="367">
        <x:v>1.3296554989</x:v>
      </x:c>
      <x:c r="E15" s="128">
        <x:v>3.0704761182</x:v>
      </x:c>
      <x:c r="F15" s="128">
        <x:v>1.6746755196</x:v>
      </x:c>
      <x:c r="G15" s="367">
        <x:v>2.697541759</x:v>
      </x:c>
      <x:c r="H15" s="129" t="s">
        <x:v>679</x:v>
      </x:c>
      <x:c r="I15" s="367">
        <x:v>1.5647197596</x:v>
      </x:c>
      <x:c r="J15" s="368">
        <x:v>4.2130168389</x:v>
      </x:c>
      <x:c r="K15" s="367">
        <x:v>1.8766710011</x:v>
      </x:c>
      <x:c r="L15" s="368">
        <x:v>0.235895673</x:v>
      </x:c>
      <x:c r="M15" s="367">
        <x:v>2.6439485153</x:v>
      </x:c>
      <x:c r="N15" s="368">
        <x:v>2.1830925338</x:v>
      </x:c>
      <x:c r="O15" s="369">
        <x:v>1.9156947344</x:v>
      </x:c>
      <x:c r="P15" s="368">
        <x:v>2.8408142705</x:v>
      </x:c>
      <x:c r="Q15" s="128">
        <x:v>3.6195670882</x:v>
      </x:c>
      <x:c r="R15" s="128">
        <x:v>1.3739825233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1.6750680843</x:v>
      </x:c>
      <x:c r="D16" s="359">
        <x:v>1.7536068198</x:v>
      </x:c>
      <x:c r="E16" s="83">
        <x:v>1.8200979503</x:v>
      </x:c>
      <x:c r="F16" s="84">
        <x:v>-0.593050588</x:v>
      </x:c>
      <x:c r="G16" s="83">
        <x:v>1.8094100467</x:v>
      </x:c>
      <x:c r="H16" s="84" t="s">
        <x:v>611</x:v>
      </x:c>
      <x:c r="I16" s="83">
        <x:v>0.8154996108</x:v>
      </x:c>
      <x:c r="J16" s="84">
        <x:v>2.4366559866</x:v>
      </x:c>
      <x:c r="K16" s="83">
        <x:v>-0.375234092</x:v>
      </x:c>
      <x:c r="L16" s="84">
        <x:v>0.8824981753</x:v>
      </x:c>
      <x:c r="M16" s="83">
        <x:v>1.6938094494</x:v>
      </x:c>
      <x:c r="N16" s="83">
        <x:v>0.3858020712</x:v>
      </x:c>
      <x:c r="O16" s="360">
        <x:v>0.9928178205</x:v>
      </x:c>
      <x:c r="P16" s="84">
        <x:v>1.6104135085</x:v>
      </x:c>
      <x:c r="Q16" s="83">
        <x:v>0.0837650566</x:v>
      </x:c>
      <x:c r="R16" s="83">
        <x:v>2.2188520816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-5.596295682</x:v>
      </x:c>
      <x:c r="D17" s="359">
        <x:v>-2.347503051</x:v>
      </x:c>
      <x:c r="E17" s="83">
        <x:v>-5.102392588</x:v>
      </x:c>
      <x:c r="F17" s="373">
        <x:v>-2.333255421</x:v>
      </x:c>
      <x:c r="G17" s="83">
        <x:v>-4.132957623</x:v>
      </x:c>
      <x:c r="H17" s="373" t="s">
        <x:v>611</x:v>
      </x:c>
      <x:c r="I17" s="83">
        <x:v>-5.799418249</x:v>
      </x:c>
      <x:c r="J17" s="373">
        <x:v>-0.536500896</x:v>
      </x:c>
      <x:c r="K17" s="83">
        <x:v>-3.295758718</x:v>
      </x:c>
      <x:c r="L17" s="373">
        <x:v>-5.349142881</x:v>
      </x:c>
      <x:c r="M17" s="83">
        <x:v>-5.308406507</x:v>
      </x:c>
      <x:c r="N17" s="83">
        <x:v>-1.981625105</x:v>
      </x:c>
      <x:c r="O17" s="360">
        <x:v>-3.248259189</x:v>
      </x:c>
      <x:c r="P17" s="84">
        <x:v>-4.663931696</x:v>
      </x:c>
      <x:c r="Q17" s="83">
        <x:v>-2.285000923</x:v>
      </x:c>
      <x:c r="R17" s="83">
        <x:v>-5.211065263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679</x:v>
      </x:c>
      <x:c r="D19" s="359" t="s">
        <x:v>123</x:v>
      </x:c>
      <x:c r="E19" s="374" t="s">
        <x:v>123</x:v>
      </x:c>
      <x:c r="F19" s="83" t="s">
        <x:v>117</x:v>
      </x:c>
      <x:c r="G19" s="360" t="s">
        <x:v>679</x:v>
      </x:c>
      <x:c r="H19" s="81" t="s">
        <x:v>117</x:v>
      </x:c>
      <x:c r="I19" s="360" t="s">
        <x:v>123</x:v>
      </x:c>
      <x:c r="J19" s="81" t="s">
        <x:v>123</x:v>
      </x:c>
      <x:c r="K19" s="360" t="s">
        <x:v>123</x:v>
      </x:c>
      <x:c r="L19" s="81" t="s">
        <x:v>123</x:v>
      </x:c>
      <x:c r="M19" s="360" t="s">
        <x:v>123</x:v>
      </x:c>
      <x:c r="N19" s="81" t="s">
        <x:v>123</x:v>
      </x:c>
      <x:c r="O19" s="360" t="s">
        <x:v>123</x:v>
      </x:c>
      <x:c r="P19" s="81" t="s">
        <x:v>123</x:v>
      </x:c>
      <x:c r="Q19" s="80" t="s">
        <x:v>123</x:v>
      </x:c>
      <x:c r="R19" s="80" t="s">
        <x:v>123</x:v>
      </x:c>
      <x:c r="S19" s="361" t="s">
        <x:v>117</x:v>
      </x:c>
      <x:c r="T19" s="372" t="s">
        <x:v>117</x:v>
      </x:c>
      <x:c r="U19" s="360" t="s">
        <x:v>679</x:v>
      </x:c>
      <x:c r="V19" s="80" t="s">
        <x:v>123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 t="s">
        <x:v>679</x:v>
      </x:c>
      <x:c r="D20" s="359" t="s">
        <x:v>123</x:v>
      </x:c>
      <x:c r="E20" s="83" t="s">
        <x:v>123</x:v>
      </x:c>
      <x:c r="F20" s="83" t="s">
        <x:v>117</x:v>
      </x:c>
      <x:c r="G20" s="360" t="s">
        <x:v>679</x:v>
      </x:c>
      <x:c r="H20" s="81" t="s">
        <x:v>117</x:v>
      </x:c>
      <x:c r="I20" s="360" t="s">
        <x:v>123</x:v>
      </x:c>
      <x:c r="J20" s="81" t="s">
        <x:v>123</x:v>
      </x:c>
      <x:c r="K20" s="360" t="s">
        <x:v>123</x:v>
      </x:c>
      <x:c r="L20" s="81" t="s">
        <x:v>123</x:v>
      </x:c>
      <x:c r="M20" s="360" t="s">
        <x:v>123</x:v>
      </x:c>
      <x:c r="N20" s="81" t="s">
        <x:v>123</x:v>
      </x:c>
      <x:c r="O20" s="360" t="s">
        <x:v>123</x:v>
      </x:c>
      <x:c r="P20" s="81" t="s">
        <x:v>123</x:v>
      </x:c>
      <x:c r="Q20" s="80" t="s">
        <x:v>123</x:v>
      </x:c>
      <x:c r="R20" s="80" t="s">
        <x:v>123</x:v>
      </x:c>
      <x:c r="S20" s="361" t="s">
        <x:v>117</x:v>
      </x:c>
      <x:c r="T20" s="372" t="s">
        <x:v>117</x:v>
      </x:c>
      <x:c r="U20" s="360" t="s">
        <x:v>679</x:v>
      </x:c>
      <x:c r="V20" s="80" t="s">
        <x:v>123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 t="s">
        <x:v>679</x:v>
      </x:c>
      <x:c r="D21" s="363" t="s">
        <x:v>123</x:v>
      </x:c>
      <x:c r="E21" s="125" t="s">
        <x:v>123</x:v>
      </x:c>
      <x:c r="F21" s="125" t="s">
        <x:v>117</x:v>
      </x:c>
      <x:c r="G21" s="364" t="s">
        <x:v>679</x:v>
      </x:c>
      <x:c r="H21" s="126" t="s">
        <x:v>117</x:v>
      </x:c>
      <x:c r="I21" s="364" t="s">
        <x:v>123</x:v>
      </x:c>
      <x:c r="J21" s="126" t="s">
        <x:v>123</x:v>
      </x:c>
      <x:c r="K21" s="364" t="s">
        <x:v>123</x:v>
      </x:c>
      <x:c r="L21" s="126" t="s">
        <x:v>123</x:v>
      </x:c>
      <x:c r="M21" s="364" t="s">
        <x:v>123</x:v>
      </x:c>
      <x:c r="N21" s="126" t="s">
        <x:v>123</x:v>
      </x:c>
      <x:c r="O21" s="364" t="s">
        <x:v>123</x:v>
      </x:c>
      <x:c r="P21" s="126" t="s">
        <x:v>123</x:v>
      </x:c>
      <x:c r="Q21" s="96" t="s">
        <x:v>123</x:v>
      </x:c>
      <x:c r="R21" s="96" t="s">
        <x:v>123</x:v>
      </x:c>
      <x:c r="S21" s="365" t="s">
        <x:v>117</x:v>
      </x:c>
      <x:c r="T21" s="375" t="s">
        <x:v>117</x:v>
      </x:c>
      <x:c r="U21" s="364" t="s">
        <x:v>679</x:v>
      </x:c>
      <x:c r="V21" s="96" t="s">
        <x:v>123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1.1380561688</x:v>
      </x:c>
      <x:c r="D22" s="367" t="s">
        <x:v>123</x:v>
      </x:c>
      <x:c r="E22" s="128">
        <x:v>0.2749862112</x:v>
      </x:c>
      <x:c r="F22" s="128" t="s">
        <x:v>679</x:v>
      </x:c>
      <x:c r="G22" s="369">
        <x:v>1.1380561688</x:v>
      </x:c>
      <x:c r="H22" s="546">
        <x:v>                   0</x:v>
      </x:c>
      <x:c r="I22" s="369" t="s">
        <x:v>123</x:v>
      </x:c>
      <x:c r="J22" s="368">
        <x:v>2.2794603843</x:v>
      </x:c>
      <x:c r="K22" s="369" t="s">
        <x:v>123</x:v>
      </x:c>
      <x:c r="L22" s="129" t="s">
        <x:v>123</x:v>
      </x:c>
      <x:c r="M22" s="369" t="s">
        <x:v>679</x:v>
      </x:c>
      <x:c r="N22" s="129" t="s">
        <x:v>117</x:v>
      </x:c>
      <x:c r="O22" s="369" t="s">
        <x:v>679</x:v>
      </x:c>
      <x:c r="P22" s="129" t="s">
        <x:v>679</x:v>
      </x:c>
      <x:c r="Q22" s="101" t="s">
        <x:v>123</x:v>
      </x:c>
      <x:c r="R22" s="101" t="s">
        <x:v>679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 t="s">
        <x:v>679</x:v>
      </x:c>
      <x:c r="D23" s="359" t="s">
        <x:v>679</x:v>
      </x:c>
      <x:c r="E23" s="80" t="s">
        <x:v>679</x:v>
      </x:c>
      <x:c r="F23" s="83" t="s">
        <x:v>679</x:v>
      </x:c>
      <x:c r="G23" s="359" t="s">
        <x:v>679</x:v>
      </x:c>
      <x:c r="H23" s="81" t="s">
        <x:v>679</x:v>
      </x:c>
      <x:c r="I23" s="360" t="s">
        <x:v>679</x:v>
      </x:c>
      <x:c r="J23" s="81" t="s">
        <x:v>679</x:v>
      </x:c>
      <x:c r="K23" s="360" t="s">
        <x:v>123</x:v>
      </x:c>
      <x:c r="L23" s="81" t="s">
        <x:v>679</x:v>
      </x:c>
      <x:c r="M23" s="360" t="s">
        <x:v>679</x:v>
      </x:c>
      <x:c r="N23" s="81" t="s">
        <x:v>123</x:v>
      </x:c>
      <x:c r="O23" s="360" t="s">
        <x:v>679</x:v>
      </x:c>
      <x:c r="P23" s="81" t="s">
        <x:v>679</x:v>
      </x:c>
      <x:c r="Q23" s="80" t="s">
        <x:v>679</x:v>
      </x:c>
      <x:c r="R23" s="80" t="s">
        <x:v>679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1.1693422158</x:v>
      </x:c>
      <x:c r="D24" s="377">
        <x:v>0.1098723755</x:v>
      </x:c>
      <x:c r="E24" s="378">
        <x:v>0.9155422628</x:v>
      </x:c>
      <x:c r="F24" s="379">
        <x:v>-0.857830467</x:v>
      </x:c>
      <x:c r="G24" s="380">
        <x:v>1.1836979024</x:v>
      </x:c>
      <x:c r="H24" s="20">
        <x:v>-0.624480389</x:v>
      </x:c>
      <x:c r="I24" s="380">
        <x:v>2.4508695362</x:v>
      </x:c>
      <x:c r="J24" s="20">
        <x:v>-0.707436245</x:v>
      </x:c>
      <x:c r="K24" s="380" t="s">
        <x:v>123</x:v>
      </x:c>
      <x:c r="L24" s="20">
        <x:v>1.4806885957</x:v>
      </x:c>
      <x:c r="M24" s="380" t="s">
        <x:v>679</x:v>
      </x:c>
      <x:c r="N24" s="20" t="s">
        <x:v>123</x:v>
      </x:c>
      <x:c r="O24" s="380">
        <x:v>-0.461252931</x:v>
      </x:c>
      <x:c r="P24" s="20">
        <x:v>1.5613651017</x:v>
      </x:c>
      <x:c r="Q24" s="13" t="s">
        <x:v>679</x:v>
      </x:c>
      <x:c r="R24" s="13" t="s">
        <x:v>679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0.586542614</x:v>
      </x:c>
      <x:c r="D34" s="359">
        <x:v>0.9523345528</x:v>
      </x:c>
      <x:c r="E34" s="83">
        <x:v>1.0117571686</x:v>
      </x:c>
      <x:c r="F34" s="83">
        <x:v>1.0785876494</x:v>
      </x:c>
      <x:c r="G34" s="359">
        <x:v>0.5865419817</x:v>
      </x:c>
      <x:c r="H34" s="81" t="s">
        <x:v>679</x:v>
      </x:c>
      <x:c r="I34" s="359">
        <x:v>0.6256623503</x:v>
      </x:c>
      <x:c r="J34" s="84">
        <x:v>1.6963121602</x:v>
      </x:c>
      <x:c r="K34" s="359">
        <x:v>1.203990696</x:v>
      </x:c>
      <x:c r="L34" s="84">
        <x:v>0.7469204864</x:v>
      </x:c>
      <x:c r="M34" s="359">
        <x:v>0.5989681227</x:v>
      </x:c>
      <x:c r="N34" s="84">
        <x:v>2.2715475205</x:v>
      </x:c>
      <x:c r="O34" s="360">
        <x:v>1.3623166612</x:v>
      </x:c>
      <x:c r="P34" s="84">
        <x:v>0.6507995366</x:v>
      </x:c>
      <x:c r="Q34" s="83">
        <x:v>1.0791631099</x:v>
      </x:c>
      <x:c r="R34" s="83">
        <x:v>0.6950475819</x:v>
      </x:c>
      <x:c r="S34" s="361" t="s">
        <x:v>117</x:v>
      </x:c>
      <x:c r="T34" s="362" t="s">
        <x:v>117</x:v>
      </x:c>
      <x:c r="U34" s="80">
        <x:v>0.5968008962</x:v>
      </x:c>
      <x:c r="V34" s="80">
        <x:v>4.7186033305</x:v>
      </x:c>
      <x:c r="W34" s="81">
        <x:v>3.5478922138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0.7798611576</x:v>
      </x:c>
      <x:c r="D35" s="359">
        <x:v>1.2803275222</x:v>
      </x:c>
      <x:c r="E35" s="83">
        <x:v>1.3695175865</x:v>
      </x:c>
      <x:c r="F35" s="83">
        <x:v>1.4008404631</x:v>
      </x:c>
      <x:c r="G35" s="359">
        <x:v>0.7837754538</x:v>
      </x:c>
      <x:c r="H35" s="84">
        <x:v>10.531859395</x:v>
      </x:c>
      <x:c r="I35" s="83">
        <x:v>0.8339722045</x:v>
      </x:c>
      <x:c r="J35" s="84">
        <x:v>2.2183718688</x:v>
      </x:c>
      <x:c r="K35" s="359">
        <x:v>1.5912959847</x:v>
      </x:c>
      <x:c r="L35" s="84">
        <x:v>1.003304101</x:v>
      </x:c>
      <x:c r="M35" s="83">
        <x:v>0.8142125676</x:v>
      </x:c>
      <x:c r="N35" s="84">
        <x:v>2.746388556</x:v>
      </x:c>
      <x:c r="O35" s="360">
        <x:v>1.822865518</x:v>
      </x:c>
      <x:c r="P35" s="84">
        <x:v>0.8632934951</x:v>
      </x:c>
      <x:c r="Q35" s="83">
        <x:v>1.4098944352</x:v>
      </x:c>
      <x:c r="R35" s="83">
        <x:v>0.9355574264</x:v>
      </x:c>
      <x:c r="S35" s="361" t="s">
        <x:v>117</x:v>
      </x:c>
      <x:c r="T35" s="362" t="s">
        <x:v>117</x:v>
      </x:c>
      <x:c r="U35" s="80">
        <x:v>0.7999982977</x:v>
      </x:c>
      <x:c r="V35" s="80">
        <x:v>5.7012344026</x:v>
      </x:c>
      <x:c r="W35" s="84">
        <x:v>4.2959817049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0.6909315204</x:v>
      </x:c>
      <x:c r="D36" s="363">
        <x:v>1.1509238521</x:v>
      </x:c>
      <x:c r="E36" s="125">
        <x:v>1.1852632252</x:v>
      </x:c>
      <x:c r="F36" s="125">
        <x:v>1.2400375753</x:v>
      </x:c>
      <x:c r="G36" s="363">
        <x:v>0.6928788147</x:v>
      </x:c>
      <x:c r="H36" s="126" t="s">
        <x:v>679</x:v>
      </x:c>
      <x:c r="I36" s="363">
        <x:v>0.7336666229</x:v>
      </x:c>
      <x:c r="J36" s="127">
        <x:v>2.0482285306</x:v>
      </x:c>
      <x:c r="K36" s="363">
        <x:v>1.4051080674</x:v>
      </x:c>
      <x:c r="L36" s="127">
        <x:v>0.8845324554</x:v>
      </x:c>
      <x:c r="M36" s="363">
        <x:v>0.7168215505</x:v>
      </x:c>
      <x:c r="N36" s="127">
        <x:v>2.4863592906</x:v>
      </x:c>
      <x:c r="O36" s="364">
        <x:v>1.5979782132</x:v>
      </x:c>
      <x:c r="P36" s="127">
        <x:v>0.7672921024</x:v>
      </x:c>
      <x:c r="Q36" s="363">
        <x:v>1.2047761925</x:v>
      </x:c>
      <x:c r="R36" s="125">
        <x:v>0.8432475515</x:v>
      </x:c>
      <x:c r="S36" s="365" t="s">
        <x:v>117</x:v>
      </x:c>
      <x:c r="T36" s="366" t="s">
        <x:v>117</x:v>
      </x:c>
      <x:c r="U36" s="96">
        <x:v>0.7090917514</x:v>
      </x:c>
      <x:c r="V36" s="96">
        <x:v>4.8116380687</x:v>
      </x:c>
      <x:c r="W36" s="126">
        <x:v>3.7574263467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0.3513482933</x:v>
      </x:c>
      <x:c r="D37" s="367">
        <x:v>0.574077939</x:v>
      </x:c>
      <x:c r="E37" s="128">
        <x:v>0.6044360915</x:v>
      </x:c>
      <x:c r="F37" s="128">
        <x:v>0.6362938797</x:v>
      </x:c>
      <x:c r="G37" s="367">
        <x:v>0.3431862096</x:v>
      </x:c>
      <x:c r="H37" s="129" t="s">
        <x:v>679</x:v>
      </x:c>
      <x:c r="I37" s="367">
        <x:v>0.3651525375</x:v>
      </x:c>
      <x:c r="J37" s="368">
        <x:v>0.968707193</x:v>
      </x:c>
      <x:c r="K37" s="367">
        <x:v>0.7298711803</x:v>
      </x:c>
      <x:c r="L37" s="368">
        <x:v>0.4168227621</x:v>
      </x:c>
      <x:c r="M37" s="367">
        <x:v>0.3588129122</x:v>
      </x:c>
      <x:c r="N37" s="368">
        <x:v>1.322546487</x:v>
      </x:c>
      <x:c r="O37" s="369">
        <x:v>0.8902638329</x:v>
      </x:c>
      <x:c r="P37" s="368">
        <x:v>0.3819558877</x:v>
      </x:c>
      <x:c r="Q37" s="128">
        <x:v>0.634169904</x:v>
      </x:c>
      <x:c r="R37" s="128">
        <x:v>0.4130351299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0.4189355175</x:v>
      </x:c>
      <x:c r="D38" s="359">
        <x:v>0.7208050589</x:v>
      </x:c>
      <x:c r="E38" s="83">
        <x:v>0.678587574</x:v>
      </x:c>
      <x:c r="F38" s="84">
        <x:v>0.7452124813</x:v>
      </x:c>
      <x:c r="G38" s="83">
        <x:v>0.4375653793</x:v>
      </x:c>
      <x:c r="H38" s="84" t="s">
        <x:v>611</x:v>
      </x:c>
      <x:c r="I38" s="83">
        <x:v>0.4621466394</x:v>
      </x:c>
      <x:c r="J38" s="84">
        <x:v>0.9786454669</x:v>
      </x:c>
      <x:c r="K38" s="83">
        <x:v>0.9003627307</x:v>
      </x:c>
      <x:c r="L38" s="84">
        <x:v>0.5362952125</x:v>
      </x:c>
      <x:c r="M38" s="83">
        <x:v>0.4172187735</x:v>
      </x:c>
      <x:c r="N38" s="83">
        <x:v>2.0017464736</x:v>
      </x:c>
      <x:c r="O38" s="360">
        <x:v>1.0922367612</x:v>
      </x:c>
      <x:c r="P38" s="84">
        <x:v>0.4500146298</x:v>
      </x:c>
      <x:c r="Q38" s="83">
        <x:v>0.8516222406</x:v>
      </x:c>
      <x:c r="R38" s="83">
        <x:v>0.4533694644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0.813344583</x:v>
      </x:c>
      <x:c r="D39" s="359">
        <x:v>1.3336024599</x:v>
      </x:c>
      <x:c r="E39" s="83">
        <x:v>1.3646565061</x:v>
      </x:c>
      <x:c r="F39" s="373">
        <x:v>1.4164465275</x:v>
      </x:c>
      <x:c r="G39" s="83">
        <x:v>0.843001968</x:v>
      </x:c>
      <x:c r="H39" s="373" t="s">
        <x:v>611</x:v>
      </x:c>
      <x:c r="I39" s="83">
        <x:v>0.9038031054</x:v>
      </x:c>
      <x:c r="J39" s="373">
        <x:v>1.8235055313</x:v>
      </x:c>
      <x:c r="K39" s="83">
        <x:v>1.7188390977</x:v>
      </x:c>
      <x:c r="L39" s="373">
        <x:v>1.0607896184</x:v>
      </x:c>
      <x:c r="M39" s="83">
        <x:v>0.8402823676</x:v>
      </x:c>
      <x:c r="N39" s="83">
        <x:v>3.2450469931</x:v>
      </x:c>
      <x:c r="O39" s="360">
        <x:v>1.8917953097</x:v>
      </x:c>
      <x:c r="P39" s="84">
        <x:v>0.9009517518</x:v>
      </x:c>
      <x:c r="Q39" s="83">
        <x:v>1.4040007272</x:v>
      </x:c>
      <x:c r="R39" s="83">
        <x:v>0.9978919652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679</x:v>
      </x:c>
      <x:c r="D41" s="359" t="s">
        <x:v>123</x:v>
      </x:c>
      <x:c r="E41" s="374" t="s">
        <x:v>123</x:v>
      </x:c>
      <x:c r="F41" s="83" t="s">
        <x:v>117</x:v>
      </x:c>
      <x:c r="G41" s="360" t="s">
        <x:v>679</x:v>
      </x:c>
      <x:c r="H41" s="81" t="s">
        <x:v>117</x:v>
      </x:c>
      <x:c r="I41" s="360" t="s">
        <x:v>123</x:v>
      </x:c>
      <x:c r="J41" s="81" t="s">
        <x:v>123</x:v>
      </x:c>
      <x:c r="K41" s="360" t="s">
        <x:v>123</x:v>
      </x:c>
      <x:c r="L41" s="81" t="s">
        <x:v>123</x:v>
      </x:c>
      <x:c r="M41" s="360" t="s">
        <x:v>123</x:v>
      </x:c>
      <x:c r="N41" s="81" t="s">
        <x:v>123</x:v>
      </x:c>
      <x:c r="O41" s="360" t="s">
        <x:v>123</x:v>
      </x:c>
      <x:c r="P41" s="81" t="s">
        <x:v>123</x:v>
      </x:c>
      <x:c r="Q41" s="80" t="s">
        <x:v>123</x:v>
      </x:c>
      <x:c r="R41" s="80" t="s">
        <x:v>123</x:v>
      </x:c>
      <x:c r="S41" s="361" t="s">
        <x:v>117</x:v>
      </x:c>
      <x:c r="T41" s="372" t="s">
        <x:v>117</x:v>
      </x:c>
      <x:c r="U41" s="360" t="s">
        <x:v>679</x:v>
      </x:c>
      <x:c r="V41" s="80" t="s">
        <x:v>123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 t="s">
        <x:v>679</x:v>
      </x:c>
      <x:c r="D42" s="359" t="s">
        <x:v>123</x:v>
      </x:c>
      <x:c r="E42" s="83" t="s">
        <x:v>123</x:v>
      </x:c>
      <x:c r="F42" s="83" t="s">
        <x:v>117</x:v>
      </x:c>
      <x:c r="G42" s="360" t="s">
        <x:v>679</x:v>
      </x:c>
      <x:c r="H42" s="81" t="s">
        <x:v>117</x:v>
      </x:c>
      <x:c r="I42" s="360" t="s">
        <x:v>123</x:v>
      </x:c>
      <x:c r="J42" s="81" t="s">
        <x:v>123</x:v>
      </x:c>
      <x:c r="K42" s="360" t="s">
        <x:v>123</x:v>
      </x:c>
      <x:c r="L42" s="81" t="s">
        <x:v>123</x:v>
      </x:c>
      <x:c r="M42" s="360" t="s">
        <x:v>123</x:v>
      </x:c>
      <x:c r="N42" s="81" t="s">
        <x:v>123</x:v>
      </x:c>
      <x:c r="O42" s="360" t="s">
        <x:v>123</x:v>
      </x:c>
      <x:c r="P42" s="81" t="s">
        <x:v>123</x:v>
      </x:c>
      <x:c r="Q42" s="80" t="s">
        <x:v>123</x:v>
      </x:c>
      <x:c r="R42" s="80" t="s">
        <x:v>123</x:v>
      </x:c>
      <x:c r="S42" s="361" t="s">
        <x:v>117</x:v>
      </x:c>
      <x:c r="T42" s="372" t="s">
        <x:v>117</x:v>
      </x:c>
      <x:c r="U42" s="360" t="s">
        <x:v>679</x:v>
      </x:c>
      <x:c r="V42" s="80" t="s">
        <x:v>123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 t="s">
        <x:v>679</x:v>
      </x:c>
      <x:c r="D43" s="363" t="s">
        <x:v>123</x:v>
      </x:c>
      <x:c r="E43" s="125" t="s">
        <x:v>123</x:v>
      </x:c>
      <x:c r="F43" s="125" t="s">
        <x:v>117</x:v>
      </x:c>
      <x:c r="G43" s="364" t="s">
        <x:v>679</x:v>
      </x:c>
      <x:c r="H43" s="126" t="s">
        <x:v>117</x:v>
      </x:c>
      <x:c r="I43" s="364" t="s">
        <x:v>123</x:v>
      </x:c>
      <x:c r="J43" s="126" t="s">
        <x:v>123</x:v>
      </x:c>
      <x:c r="K43" s="364" t="s">
        <x:v>123</x:v>
      </x:c>
      <x:c r="L43" s="126" t="s">
        <x:v>123</x:v>
      </x:c>
      <x:c r="M43" s="364" t="s">
        <x:v>123</x:v>
      </x:c>
      <x:c r="N43" s="126" t="s">
        <x:v>123</x:v>
      </x:c>
      <x:c r="O43" s="364" t="s">
        <x:v>123</x:v>
      </x:c>
      <x:c r="P43" s="126" t="s">
        <x:v>123</x:v>
      </x:c>
      <x:c r="Q43" s="96" t="s">
        <x:v>123</x:v>
      </x:c>
      <x:c r="R43" s="96" t="s">
        <x:v>123</x:v>
      </x:c>
      <x:c r="S43" s="365" t="s">
        <x:v>117</x:v>
      </x:c>
      <x:c r="T43" s="375" t="s">
        <x:v>117</x:v>
      </x:c>
      <x:c r="U43" s="364" t="s">
        <x:v>679</x:v>
      </x:c>
      <x:c r="V43" s="96" t="s">
        <x:v>123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7.8390675437</x:v>
      </x:c>
      <x:c r="D44" s="367" t="s">
        <x:v>123</x:v>
      </x:c>
      <x:c r="E44" s="128">
        <x:v>10.938252676</x:v>
      </x:c>
      <x:c r="F44" s="128" t="s">
        <x:v>679</x:v>
      </x:c>
      <x:c r="G44" s="369">
        <x:v>7.8390675437</x:v>
      </x:c>
      <x:c r="H44" s="546">
        <x:v>                   0</x:v>
      </x:c>
      <x:c r="I44" s="369" t="s">
        <x:v>123</x:v>
      </x:c>
      <x:c r="J44" s="368">
        <x:v>8.868193226</x:v>
      </x:c>
      <x:c r="K44" s="369" t="s">
        <x:v>123</x:v>
      </x:c>
      <x:c r="L44" s="129" t="s">
        <x:v>123</x:v>
      </x:c>
      <x:c r="M44" s="369" t="s">
        <x:v>679</x:v>
      </x:c>
      <x:c r="N44" s="129" t="s">
        <x:v>117</x:v>
      </x:c>
      <x:c r="O44" s="369" t="s">
        <x:v>679</x:v>
      </x:c>
      <x:c r="P44" s="129" t="s">
        <x:v>679</x:v>
      </x:c>
      <x:c r="Q44" s="101" t="s">
        <x:v>123</x:v>
      </x:c>
      <x:c r="R44" s="101" t="s">
        <x:v>679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 t="s">
        <x:v>679</x:v>
      </x:c>
      <x:c r="D45" s="359" t="s">
        <x:v>679</x:v>
      </x:c>
      <x:c r="E45" s="80" t="s">
        <x:v>679</x:v>
      </x:c>
      <x:c r="F45" s="83" t="s">
        <x:v>679</x:v>
      </x:c>
      <x:c r="G45" s="359" t="s">
        <x:v>679</x:v>
      </x:c>
      <x:c r="H45" s="81" t="s">
        <x:v>679</x:v>
      </x:c>
      <x:c r="I45" s="360" t="s">
        <x:v>679</x:v>
      </x:c>
      <x:c r="J45" s="81" t="s">
        <x:v>679</x:v>
      </x:c>
      <x:c r="K45" s="360" t="s">
        <x:v>123</x:v>
      </x:c>
      <x:c r="L45" s="81" t="s">
        <x:v>679</x:v>
      </x:c>
      <x:c r="M45" s="360" t="s">
        <x:v>679</x:v>
      </x:c>
      <x:c r="N45" s="81" t="s">
        <x:v>123</x:v>
      </x:c>
      <x:c r="O45" s="360" t="s">
        <x:v>679</x:v>
      </x:c>
      <x:c r="P45" s="81" t="s">
        <x:v>679</x:v>
      </x:c>
      <x:c r="Q45" s="80" t="s">
        <x:v>679</x:v>
      </x:c>
      <x:c r="R45" s="80" t="s">
        <x:v>679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4.7836101743</x:v>
      </x:c>
      <x:c r="D46" s="377">
        <x:v>6.4582986183</x:v>
      </x:c>
      <x:c r="E46" s="378">
        <x:v>7.3445060848</x:v>
      </x:c>
      <x:c r="F46" s="379">
        <x:v>10.074325765</x:v>
      </x:c>
      <x:c r="G46" s="380">
        <x:v>5.4283164865</x:v>
      </x:c>
      <x:c r="H46" s="20">
        <x:v>8.8701755797</x:v>
      </x:c>
      <x:c r="I46" s="380">
        <x:v>6.6126582461</x:v>
      </x:c>
      <x:c r="J46" s="20">
        <x:v>6.6131848798</x:v>
      </x:c>
      <x:c r="K46" s="380" t="s">
        <x:v>123</x:v>
      </x:c>
      <x:c r="L46" s="20">
        <x:v>10.228889181</x:v>
      </x:c>
      <x:c r="M46" s="380" t="s">
        <x:v>679</x:v>
      </x:c>
      <x:c r="N46" s="20" t="s">
        <x:v>123</x:v>
      </x:c>
      <x:c r="O46" s="380">
        <x:v>8.4965278894</x:v>
      </x:c>
      <x:c r="P46" s="20">
        <x:v>5.7488026257</x:v>
      </x:c>
      <x:c r="Q46" s="13" t="s">
        <x:v>679</x:v>
      </x:c>
      <x:c r="R46" s="13" t="s">
        <x:v>679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2689.5</x:v>
      </x:c>
      <x:c r="D12" s="320">
        <x:v>1013.25</x:v>
      </x:c>
      <x:c r="E12" s="321">
        <x:v>854</x:v>
      </x:c>
      <x:c r="F12" s="321">
        <x:v>822.25</x:v>
      </x:c>
      <x:c r="G12" s="320">
        <x:v>2677</x:v>
      </x:c>
      <x:c r="H12" s="322" t="s">
        <x:v>679</x:v>
      </x:c>
      <x:c r="I12" s="320">
        <x:v>2392</x:v>
      </x:c>
      <x:c r="J12" s="323">
        <x:v>297.5</x:v>
      </x:c>
      <x:c r="K12" s="320">
        <x:v>634.5</x:v>
      </x:c>
      <x:c r="L12" s="323">
        <x:v>1661.75</x:v>
      </x:c>
      <x:c r="M12" s="320">
        <x:v>2477</x:v>
      </x:c>
      <x:c r="N12" s="323">
        <x:v>202</x:v>
      </x:c>
      <x:c r="O12" s="91">
        <x:v>513.5</x:v>
      </x:c>
      <x:c r="P12" s="323">
        <x:v>2176</x:v>
      </x:c>
      <x:c r="Q12" s="321">
        <x:v>818.75</x:v>
      </x:c>
      <x:c r="R12" s="321">
        <x:v>1870.75</x:v>
      </x:c>
      <x:c r="S12" s="324" t="s">
        <x:v>117</x:v>
      </x:c>
      <x:c r="T12" s="325" t="s">
        <x:v>117</x:v>
      </x:c>
      <x:c r="U12" s="326">
        <x:v>2569</x:v>
      </x:c>
      <x:c r="V12" s="326">
        <x:v>45.25</x:v>
      </x:c>
      <x:c r="W12" s="322">
        <x:v>75.25</x:v>
      </x:c>
      <x:c r="X12" s="451">
        <x:v>0.755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2356.05</x:v>
      </x:c>
      <x:c r="D13" s="320">
        <x:v>880.7</x:v>
      </x:c>
      <x:c r="E13" s="321">
        <x:v>758.15</x:v>
      </x:c>
      <x:c r="F13" s="321">
        <x:v>717.2</x:v>
      </x:c>
      <x:c r="G13" s="320">
        <x:v>2344.85</x:v>
      </x:c>
      <x:c r="H13" s="323">
        <x:v>11.2</x:v>
      </x:c>
      <x:c r="I13" s="321">
        <x:v>2087.25</x:v>
      </x:c>
      <x:c r="J13" s="323">
        <x:v>268.8</x:v>
      </x:c>
      <x:c r="K13" s="320">
        <x:v>556.95</x:v>
      </x:c>
      <x:c r="L13" s="323">
        <x:v>1440.3</x:v>
      </x:c>
      <x:c r="M13" s="321">
        <x:v>2162.45</x:v>
      </x:c>
      <x:c r="N13" s="323">
        <x:v>185.8</x:v>
      </x:c>
      <x:c r="O13" s="91">
        <x:v>432.6</x:v>
      </x:c>
      <x:c r="P13" s="323">
        <x:v>1923.45</x:v>
      </x:c>
      <x:c r="Q13" s="321">
        <x:v>723.35</x:v>
      </x:c>
      <x:c r="R13" s="321">
        <x:v>1632.7</x:v>
      </x:c>
      <x:c r="S13" s="324" t="s">
        <x:v>117</x:v>
      </x:c>
      <x:c r="T13" s="325" t="s">
        <x:v>117</x:v>
      </x:c>
      <x:c r="U13" s="326">
        <x:v>2242.45</x:v>
      </x:c>
      <x:c r="V13" s="326">
        <x:v>44.2</x:v>
      </x:c>
      <x:c r="W13" s="323">
        <x:v>69.4</x:v>
      </x:c>
      <x:c r="X13" s="452">
        <x:v>0.755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2491.33333</x:v>
      </x:c>
      <x:c r="D14" s="328">
        <x:v>915</x:v>
      </x:c>
      <x:c r="E14" s="329">
        <x:v>807.5</x:v>
      </x:c>
      <x:c r="F14" s="329">
        <x:v>768.833333</x:v>
      </x:c>
      <x:c r="G14" s="328">
        <x:v>2479</x:v>
      </x:c>
      <x:c r="H14" s="330" t="s">
        <x:v>679</x:v>
      </x:c>
      <x:c r="I14" s="328">
        <x:v>2216.5</x:v>
      </x:c>
      <x:c r="J14" s="331">
        <x:v>274.833333</x:v>
      </x:c>
      <x:c r="K14" s="328">
        <x:v>590.333333</x:v>
      </x:c>
      <x:c r="L14" s="331">
        <x:v>1529.83333</x:v>
      </x:c>
      <x:c r="M14" s="328">
        <x:v>2287.33333</x:v>
      </x:c>
      <x:c r="N14" s="331">
        <x:v>193</x:v>
      </x:c>
      <x:c r="O14" s="332">
        <x:v>474.166666</x:v>
      </x:c>
      <x:c r="P14" s="331">
        <x:v>2017.16666</x:v>
      </x:c>
      <x:c r="Q14" s="328">
        <x:v>781.666666</x:v>
      </x:c>
      <x:c r="R14" s="329">
        <x:v>1709.66666</x:v>
      </x:c>
      <x:c r="S14" s="333" t="s">
        <x:v>117</x:v>
      </x:c>
      <x:c r="T14" s="334" t="s">
        <x:v>117</x:v>
      </x:c>
      <x:c r="U14" s="335">
        <x:v>2370.33333</x:v>
      </x:c>
      <x:c r="V14" s="335">
        <x:v>46.6666666</x:v>
      </x:c>
      <x:c r="W14" s="330">
        <x:v>74.3333333</x:v>
      </x:c>
      <x:c r="X14" s="451">
        <x:v>0.755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281</x:v>
      </x:c>
      <x:c r="D15" s="337">
        <x:v>103</x:v>
      </x:c>
      <x:c r="E15" s="338">
        <x:v>78</x:v>
      </x:c>
      <x:c r="F15" s="338">
        <x:v>100</x:v>
      </x:c>
      <x:c r="G15" s="337">
        <x:v>281</x:v>
      </x:c>
      <x:c r="H15" s="339" t="s">
        <x:v>679</x:v>
      </x:c>
      <x:c r="I15" s="337">
        <x:v>222</x:v>
      </x:c>
      <x:c r="J15" s="340">
        <x:v>59</x:v>
      </x:c>
      <x:c r="K15" s="337">
        <x:v>61</x:v>
      </x:c>
      <x:c r="L15" s="340">
        <x:v>160</x:v>
      </x:c>
      <x:c r="M15" s="337">
        <x:v>264</x:v>
      </x:c>
      <x:c r="N15" s="340">
        <x:v>17</x:v>
      </x:c>
      <x:c r="O15" s="341">
        <x:v>49</x:v>
      </x:c>
      <x:c r="P15" s="340">
        <x:v>232</x:v>
      </x:c>
      <x:c r="Q15" s="338">
        <x:v>95</x:v>
      </x:c>
      <x:c r="R15" s="338">
        <x:v>186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3003</x:v>
      </x:c>
      <x:c r="D16" s="320">
        <x:v>1056</x:v>
      </x:c>
      <x:c r="E16" s="321">
        <x:v>1045</x:v>
      </x:c>
      <x:c r="F16" s="323">
        <x:v>902</x:v>
      </x:c>
      <x:c r="G16" s="321">
        <x:v>2811</x:v>
      </x:c>
      <x:c r="H16" s="323" t="s">
        <x:v>611</x:v>
      </x:c>
      <x:c r="I16" s="321">
        <x:v>2511</x:v>
      </x:c>
      <x:c r="J16" s="323">
        <x:v>492</x:v>
      </x:c>
      <x:c r="K16" s="321">
        <x:v>694</x:v>
      </x:c>
      <x:c r="L16" s="323">
        <x:v>1816</x:v>
      </x:c>
      <x:c r="M16" s="321">
        <x:v>2839</x:v>
      </x:c>
      <x:c r="N16" s="321">
        <x:v>154</x:v>
      </x:c>
      <x:c r="O16" s="91">
        <x:v>530</x:v>
      </x:c>
      <x:c r="P16" s="323">
        <x:v>2473</x:v>
      </x:c>
      <x:c r="Q16" s="321">
        <x:v>946</x:v>
      </x:c>
      <x:c r="R16" s="321">
        <x:v>2057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0.801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1832</x:v>
      </x:c>
      <x:c r="D17" s="320">
        <x:v>641</x:v>
      </x:c>
      <x:c r="E17" s="321">
        <x:v>612</x:v>
      </x:c>
      <x:c r="F17" s="345">
        <x:v>579</x:v>
      </x:c>
      <x:c r="G17" s="321">
        <x:v>1708</x:v>
      </x:c>
      <x:c r="H17" s="345" t="s">
        <x:v>611</x:v>
      </x:c>
      <x:c r="I17" s="321">
        <x:v>1478</x:v>
      </x:c>
      <x:c r="J17" s="345">
        <x:v>354</x:v>
      </x:c>
      <x:c r="K17" s="321">
        <x:v>395</x:v>
      </x:c>
      <x:c r="L17" s="345">
        <x:v>1082</x:v>
      </x:c>
      <x:c r="M17" s="321">
        <x:v>1738</x:v>
      </x:c>
      <x:c r="N17" s="321">
        <x:v>88</x:v>
      </x:c>
      <x:c r="O17" s="91">
        <x:v>314</x:v>
      </x:c>
      <x:c r="P17" s="323">
        <x:v>1518</x:v>
      </x:c>
      <x:c r="Q17" s="321">
        <x:v>617</x:v>
      </x:c>
      <x:c r="R17" s="321">
        <x:v>1215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0.801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679</x:v>
      </x:c>
      <x:c r="D19" s="320" t="s">
        <x:v>123</x:v>
      </x:c>
      <x:c r="E19" s="346" t="s">
        <x:v>123</x:v>
      </x:c>
      <x:c r="F19" s="321" t="s">
        <x:v>117</x:v>
      </x:c>
      <x:c r="G19" s="91" t="s">
        <x:v>679</x:v>
      </x:c>
      <x:c r="H19" s="322" t="s">
        <x:v>117</x:v>
      </x:c>
      <x:c r="I19" s="91" t="s">
        <x:v>123</x:v>
      </x:c>
      <x:c r="J19" s="322" t="s">
        <x:v>123</x:v>
      </x:c>
      <x:c r="K19" s="91" t="s">
        <x:v>123</x:v>
      </x:c>
      <x:c r="L19" s="322" t="s">
        <x:v>123</x:v>
      </x:c>
      <x:c r="M19" s="91" t="s">
        <x:v>123</x:v>
      </x:c>
      <x:c r="N19" s="322" t="s">
        <x:v>123</x:v>
      </x:c>
      <x:c r="O19" s="91" t="s">
        <x:v>123</x:v>
      </x:c>
      <x:c r="P19" s="322" t="s">
        <x:v>123</x:v>
      </x:c>
      <x:c r="Q19" s="326" t="s">
        <x:v>123</x:v>
      </x:c>
      <x:c r="R19" s="326" t="s">
        <x:v>123</x:v>
      </x:c>
      <x:c r="S19" s="324" t="s">
        <x:v>117</x:v>
      </x:c>
      <x:c r="T19" s="344" t="s">
        <x:v>117</x:v>
      </x:c>
      <x:c r="U19" s="91" t="s">
        <x:v>679</x:v>
      </x:c>
      <x:c r="V19" s="326" t="s">
        <x:v>123</x:v>
      </x:c>
      <x:c r="W19" s="322" t="s">
        <x:v>117</x:v>
      </x:c>
      <x:c r="X19" s="451">
        <x:v>0.647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 t="s">
        <x:v>679</x:v>
      </x:c>
      <x:c r="D20" s="320" t="s">
        <x:v>123</x:v>
      </x:c>
      <x:c r="E20" s="321" t="s">
        <x:v>123</x:v>
      </x:c>
      <x:c r="F20" s="321" t="s">
        <x:v>117</x:v>
      </x:c>
      <x:c r="G20" s="91" t="s">
        <x:v>679</x:v>
      </x:c>
      <x:c r="H20" s="322" t="s">
        <x:v>117</x:v>
      </x:c>
      <x:c r="I20" s="91" t="s">
        <x:v>123</x:v>
      </x:c>
      <x:c r="J20" s="322" t="s">
        <x:v>123</x:v>
      </x:c>
      <x:c r="K20" s="91" t="s">
        <x:v>123</x:v>
      </x:c>
      <x:c r="L20" s="322" t="s">
        <x:v>123</x:v>
      </x:c>
      <x:c r="M20" s="91" t="s">
        <x:v>123</x:v>
      </x:c>
      <x:c r="N20" s="322" t="s">
        <x:v>123</x:v>
      </x:c>
      <x:c r="O20" s="91" t="s">
        <x:v>123</x:v>
      </x:c>
      <x:c r="P20" s="322" t="s">
        <x:v>123</x:v>
      </x:c>
      <x:c r="Q20" s="326" t="s">
        <x:v>123</x:v>
      </x:c>
      <x:c r="R20" s="326" t="s">
        <x:v>123</x:v>
      </x:c>
      <x:c r="S20" s="324" t="s">
        <x:v>117</x:v>
      </x:c>
      <x:c r="T20" s="344" t="s">
        <x:v>117</x:v>
      </x:c>
      <x:c r="U20" s="91" t="s">
        <x:v>679</x:v>
      </x:c>
      <x:c r="V20" s="326" t="s">
        <x:v>123</x:v>
      </x:c>
      <x:c r="W20" s="322" t="s">
        <x:v>117</x:v>
      </x:c>
      <x:c r="X20" s="453">
        <x:v>0.647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 t="s">
        <x:v>679</x:v>
      </x:c>
      <x:c r="D21" s="328" t="s">
        <x:v>123</x:v>
      </x:c>
      <x:c r="E21" s="329" t="s">
        <x:v>123</x:v>
      </x:c>
      <x:c r="F21" s="329" t="s">
        <x:v>117</x:v>
      </x:c>
      <x:c r="G21" s="332" t="s">
        <x:v>679</x:v>
      </x:c>
      <x:c r="H21" s="330" t="s">
        <x:v>117</x:v>
      </x:c>
      <x:c r="I21" s="332" t="s">
        <x:v>123</x:v>
      </x:c>
      <x:c r="J21" s="330" t="s">
        <x:v>123</x:v>
      </x:c>
      <x:c r="K21" s="332" t="s">
        <x:v>123</x:v>
      </x:c>
      <x:c r="L21" s="330" t="s">
        <x:v>123</x:v>
      </x:c>
      <x:c r="M21" s="332" t="s">
        <x:v>123</x:v>
      </x:c>
      <x:c r="N21" s="330" t="s">
        <x:v>123</x:v>
      </x:c>
      <x:c r="O21" s="332" t="s">
        <x:v>123</x:v>
      </x:c>
      <x:c r="P21" s="330" t="s">
        <x:v>123</x:v>
      </x:c>
      <x:c r="Q21" s="335" t="s">
        <x:v>123</x:v>
      </x:c>
      <x:c r="R21" s="335" t="s">
        <x:v>123</x:v>
      </x:c>
      <x:c r="S21" s="333" t="s">
        <x:v>117</x:v>
      </x:c>
      <x:c r="T21" s="347" t="s">
        <x:v>117</x:v>
      </x:c>
      <x:c r="U21" s="332" t="s">
        <x:v>679</x:v>
      </x:c>
      <x:c r="V21" s="335" t="s">
        <x:v>123</x:v>
      </x:c>
      <x:c r="W21" s="330" t="s">
        <x:v>117</x:v>
      </x:c>
      <x:c r="X21" s="451">
        <x:v>0.647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7</x:v>
      </x:c>
      <x:c r="D22" s="337" t="s">
        <x:v>123</x:v>
      </x:c>
      <x:c r="E22" s="338">
        <x:v>5</x:v>
      </x:c>
      <x:c r="F22" s="338" t="s">
        <x:v>679</x:v>
      </x:c>
      <x:c r="G22" s="341">
        <x:v>7</x:v>
      </x:c>
      <x:c r="H22" s="551">
        <x:v>                   0</x:v>
      </x:c>
      <x:c r="I22" s="341" t="s">
        <x:v>123</x:v>
      </x:c>
      <x:c r="J22" s="340">
        <x:v>3</x:v>
      </x:c>
      <x:c r="K22" s="341" t="s">
        <x:v>123</x:v>
      </x:c>
      <x:c r="L22" s="339" t="s">
        <x:v>123</x:v>
      </x:c>
      <x:c r="M22" s="341" t="s">
        <x:v>679</x:v>
      </x:c>
      <x:c r="N22" s="339" t="s">
        <x:v>117</x:v>
      </x:c>
      <x:c r="O22" s="341" t="s">
        <x:v>679</x:v>
      </x:c>
      <x:c r="P22" s="339" t="s">
        <x:v>679</x:v>
      </x:c>
      <x:c r="Q22" s="348" t="s">
        <x:v>123</x:v>
      </x:c>
      <x:c r="R22" s="348" t="s">
        <x:v>679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 t="s">
        <x:v>679</x:v>
      </x:c>
      <x:c r="D23" s="320" t="s">
        <x:v>679</x:v>
      </x:c>
      <x:c r="E23" s="326" t="s">
        <x:v>679</x:v>
      </x:c>
      <x:c r="F23" s="321" t="s">
        <x:v>679</x:v>
      </x:c>
      <x:c r="G23" s="320" t="s">
        <x:v>679</x:v>
      </x:c>
      <x:c r="H23" s="322" t="s">
        <x:v>679</x:v>
      </x:c>
      <x:c r="I23" s="91" t="s">
        <x:v>679</x:v>
      </x:c>
      <x:c r="J23" s="322" t="s">
        <x:v>679</x:v>
      </x:c>
      <x:c r="K23" s="91" t="s">
        <x:v>123</x:v>
      </x:c>
      <x:c r="L23" s="322" t="s">
        <x:v>679</x:v>
      </x:c>
      <x:c r="M23" s="91" t="s">
        <x:v>679</x:v>
      </x:c>
      <x:c r="N23" s="322" t="s">
        <x:v>123</x:v>
      </x:c>
      <x:c r="O23" s="91" t="s">
        <x:v>679</x:v>
      </x:c>
      <x:c r="P23" s="322" t="s">
        <x:v>679</x:v>
      </x:c>
      <x:c r="Q23" s="326" t="s">
        <x:v>679</x:v>
      </x:c>
      <x:c r="R23" s="326" t="s">
        <x:v>679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0.837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45</x:v>
      </x:c>
      <x:c r="D24" s="351">
        <x:v>22</x:v>
      </x:c>
      <x:c r="E24" s="352">
        <x:v>15</x:v>
      </x:c>
      <x:c r="F24" s="353">
        <x:v>8</x:v>
      </x:c>
      <x:c r="G24" s="354">
        <x:v>32</x:v>
      </x:c>
      <x:c r="H24" s="355">
        <x:v>13</x:v>
      </x:c>
      <x:c r="I24" s="354">
        <x:v>21</x:v>
      </x:c>
      <x:c r="J24" s="355">
        <x:v>24</x:v>
      </x:c>
      <x:c r="K24" s="354" t="s">
        <x:v>123</x:v>
      </x:c>
      <x:c r="L24" s="355">
        <x:v>9</x:v>
      </x:c>
      <x:c r="M24" s="354" t="s">
        <x:v>679</x:v>
      </x:c>
      <x:c r="N24" s="355" t="s">
        <x:v>123</x:v>
      </x:c>
      <x:c r="O24" s="354">
        <x:v>10</x:v>
      </x:c>
      <x:c r="P24" s="355">
        <x:v>35</x:v>
      </x:c>
      <x:c r="Q24" s="356" t="s">
        <x:v>679</x:v>
      </x:c>
      <x:c r="R24" s="356" t="s">
        <x:v>679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0.837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3013</x:v>
      </x:c>
      <x:c r="D33" s="320">
        <x:v>1128</x:v>
      </x:c>
      <x:c r="E33" s="321">
        <x:v>940</x:v>
      </x:c>
      <x:c r="F33" s="321">
        <x:v>945</x:v>
      </x:c>
      <x:c r="G33" s="320">
        <x:v>2998</x:v>
      </x:c>
      <x:c r="H33" s="322">
        <x:v>15</x:v>
      </x:c>
      <x:c r="I33" s="320">
        <x:v>2683</x:v>
      </x:c>
      <x:c r="J33" s="323">
        <x:v>330</x:v>
      </x:c>
      <x:c r="K33" s="320">
        <x:v>706</x:v>
      </x:c>
      <x:c r="L33" s="323">
        <x:v>1866</x:v>
      </x:c>
      <x:c r="M33" s="320">
        <x:v>2765</x:v>
      </x:c>
      <x:c r="N33" s="323">
        <x:v>235</x:v>
      </x:c>
      <x:c r="O33" s="91">
        <x:v>579</x:v>
      </x:c>
      <x:c r="P33" s="323">
        <x:v>2434</x:v>
      </x:c>
      <x:c r="Q33" s="321">
        <x:v>915</x:v>
      </x:c>
      <x:c r="R33" s="321">
        <x:v>2098</x:v>
      </x:c>
      <x:c r="S33" s="324">
        <x:v>0</x:v>
      </x:c>
      <x:c r="T33" s="325">
        <x:v>0</x:v>
      </x:c>
      <x:c r="U33" s="326">
        <x:v>2874</x:v>
      </x:c>
      <x:c r="V33" s="326">
        <x:v>53</x:v>
      </x:c>
      <x:c r="W33" s="322">
        <x:v>86</x:v>
      </x:c>
      <x:c r="X33" s="451">
        <x:v>0.755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3013</x:v>
      </x:c>
      <x:c r="D34" s="320">
        <x:v>1128</x:v>
      </x:c>
      <x:c r="E34" s="321">
        <x:v>940</x:v>
      </x:c>
      <x:c r="F34" s="321">
        <x:v>945</x:v>
      </x:c>
      <x:c r="G34" s="320">
        <x:v>2998</x:v>
      </x:c>
      <x:c r="H34" s="323">
        <x:v>15</x:v>
      </x:c>
      <x:c r="I34" s="321">
        <x:v>2683</x:v>
      </x:c>
      <x:c r="J34" s="323">
        <x:v>330</x:v>
      </x:c>
      <x:c r="K34" s="320">
        <x:v>706</x:v>
      </x:c>
      <x:c r="L34" s="323">
        <x:v>1866</x:v>
      </x:c>
      <x:c r="M34" s="321">
        <x:v>2765</x:v>
      </x:c>
      <x:c r="N34" s="323">
        <x:v>235</x:v>
      </x:c>
      <x:c r="O34" s="91">
        <x:v>579</x:v>
      </x:c>
      <x:c r="P34" s="323">
        <x:v>2434</x:v>
      </x:c>
      <x:c r="Q34" s="321">
        <x:v>915</x:v>
      </x:c>
      <x:c r="R34" s="321">
        <x:v>2098</x:v>
      </x:c>
      <x:c r="S34" s="324">
        <x:v>0</x:v>
      </x:c>
      <x:c r="T34" s="325">
        <x:v>0</x:v>
      </x:c>
      <x:c r="U34" s="326">
        <x:v>2874</x:v>
      </x:c>
      <x:c r="V34" s="326">
        <x:v>53</x:v>
      </x:c>
      <x:c r="W34" s="323">
        <x:v>86</x:v>
      </x:c>
      <x:c r="X34" s="452">
        <x:v>0.755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3013</x:v>
      </x:c>
      <x:c r="D35" s="328">
        <x:v>1128</x:v>
      </x:c>
      <x:c r="E35" s="329">
        <x:v>940</x:v>
      </x:c>
      <x:c r="F35" s="329">
        <x:v>945</x:v>
      </x:c>
      <x:c r="G35" s="328">
        <x:v>2998</x:v>
      </x:c>
      <x:c r="H35" s="330">
        <x:v>15</x:v>
      </x:c>
      <x:c r="I35" s="328">
        <x:v>2683</x:v>
      </x:c>
      <x:c r="J35" s="331">
        <x:v>330</x:v>
      </x:c>
      <x:c r="K35" s="328">
        <x:v>706</x:v>
      </x:c>
      <x:c r="L35" s="331">
        <x:v>1866</x:v>
      </x:c>
      <x:c r="M35" s="328">
        <x:v>2765</x:v>
      </x:c>
      <x:c r="N35" s="331">
        <x:v>235</x:v>
      </x:c>
      <x:c r="O35" s="332">
        <x:v>579</x:v>
      </x:c>
      <x:c r="P35" s="331">
        <x:v>2434</x:v>
      </x:c>
      <x:c r="Q35" s="328">
        <x:v>915</x:v>
      </x:c>
      <x:c r="R35" s="329">
        <x:v>2098</x:v>
      </x:c>
      <x:c r="S35" s="333">
        <x:v>0</x:v>
      </x:c>
      <x:c r="T35" s="334">
        <x:v>0</x:v>
      </x:c>
      <x:c r="U35" s="335">
        <x:v>2874</x:v>
      </x:c>
      <x:c r="V35" s="335">
        <x:v>53</x:v>
      </x:c>
      <x:c r="W35" s="330">
        <x:v>86</x:v>
      </x:c>
      <x:c r="X35" s="451">
        <x:v>0.755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4962</x:v>
      </x:c>
      <x:c r="D36" s="337">
        <x:v>1795</x:v>
      </x:c>
      <x:c r="E36" s="338">
        <x:v>1570</x:v>
      </x:c>
      <x:c r="F36" s="338">
        <x:v>1597</x:v>
      </x:c>
      <x:c r="G36" s="337">
        <x:v>4919</x:v>
      </x:c>
      <x:c r="H36" s="339">
        <x:v>43</x:v>
      </x:c>
      <x:c r="I36" s="337">
        <x:v>4086</x:v>
      </x:c>
      <x:c r="J36" s="340">
        <x:v>876</x:v>
      </x:c>
      <x:c r="K36" s="337">
        <x:v>1138</x:v>
      </x:c>
      <x:c r="L36" s="340">
        <x:v>2943</x:v>
      </x:c>
      <x:c r="M36" s="337">
        <x:v>4612</x:v>
      </x:c>
      <x:c r="N36" s="340">
        <x:v>337</x:v>
      </x:c>
      <x:c r="O36" s="341">
        <x:v>830</x:v>
      </x:c>
      <x:c r="P36" s="340">
        <x:v>4132</x:v>
      </x:c>
      <x:c r="Q36" s="338">
        <x:v>1636</x:v>
      </x:c>
      <x:c r="R36" s="338">
        <x:v>3326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3189</x:v>
      </x:c>
      <x:c r="D37" s="320">
        <x:v>1126</x:v>
      </x:c>
      <x:c r="E37" s="321">
        <x:v>1099</x:v>
      </x:c>
      <x:c r="F37" s="323">
        <x:v>964</x:v>
      </x:c>
      <x:c r="G37" s="321">
        <x:v>2986</x:v>
      </x:c>
      <x:c r="H37" s="323">
        <x:v>203</x:v>
      </x:c>
      <x:c r="I37" s="321">
        <x:v>2673</x:v>
      </x:c>
      <x:c r="J37" s="323">
        <x:v>516</x:v>
      </x:c>
      <x:c r="K37" s="321">
        <x:v>745</x:v>
      </x:c>
      <x:c r="L37" s="323">
        <x:v>1927</x:v>
      </x:c>
      <x:c r="M37" s="321">
        <x:v>3009</x:v>
      </x:c>
      <x:c r="N37" s="321">
        <x:v>169</x:v>
      </x:c>
      <x:c r="O37" s="91">
        <x:v>574</x:v>
      </x:c>
      <x:c r="P37" s="323">
        <x:v>2615</x:v>
      </x:c>
      <x:c r="Q37" s="321">
        <x:v>1038</x:v>
      </x:c>
      <x:c r="R37" s="321">
        <x:v>2151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0.801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3189</x:v>
      </x:c>
      <x:c r="D38" s="320">
        <x:v>1126</x:v>
      </x:c>
      <x:c r="E38" s="321">
        <x:v>1099</x:v>
      </x:c>
      <x:c r="F38" s="345">
        <x:v>964</x:v>
      </x:c>
      <x:c r="G38" s="321">
        <x:v>2986</x:v>
      </x:c>
      <x:c r="H38" s="345">
        <x:v>203</x:v>
      </x:c>
      <x:c r="I38" s="321">
        <x:v>2673</x:v>
      </x:c>
      <x:c r="J38" s="345">
        <x:v>516</x:v>
      </x:c>
      <x:c r="K38" s="321">
        <x:v>745</x:v>
      </x:c>
      <x:c r="L38" s="345">
        <x:v>1927</x:v>
      </x:c>
      <x:c r="M38" s="321">
        <x:v>3009</x:v>
      </x:c>
      <x:c r="N38" s="321">
        <x:v>169</x:v>
      </x:c>
      <x:c r="O38" s="91">
        <x:v>574</x:v>
      </x:c>
      <x:c r="P38" s="323">
        <x:v>2615</x:v>
      </x:c>
      <x:c r="Q38" s="321">
        <x:v>1038</x:v>
      </x:c>
      <x:c r="R38" s="321">
        <x:v>2151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0.801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11</x:v>
      </x:c>
      <x:c r="D40" s="320">
        <x:v>5</x:v>
      </x:c>
      <x:c r="E40" s="346">
        <x:v>5</x:v>
      </x:c>
      <x:c r="F40" s="321">
        <x:v>0</x:v>
      </x:c>
      <x:c r="G40" s="91">
        <x:v>11</x:v>
      </x:c>
      <x:c r="H40" s="322">
        <x:v>0</x:v>
      </x:c>
      <x:c r="I40" s="91">
        <x:v>10</x:v>
      </x:c>
      <x:c r="J40" s="322">
        <x:v>5</x:v>
      </x:c>
      <x:c r="K40" s="91">
        <x:v>0</x:v>
      </x:c>
      <x:c r="L40" s="322">
        <x:v>5</x:v>
      </x:c>
      <x:c r="M40" s="91">
        <x:v>10</x:v>
      </x:c>
      <x:c r="N40" s="322">
        <x:v>0</x:v>
      </x:c>
      <x:c r="O40" s="91">
        <x:v>5</x:v>
      </x:c>
      <x:c r="P40" s="322">
        <x:v>5</x:v>
      </x:c>
      <x:c r="Q40" s="326">
        <x:v>5</x:v>
      </x:c>
      <x:c r="R40" s="326">
        <x:v>10</x:v>
      </x:c>
      <x:c r="S40" s="324">
        <x:v>0</x:v>
      </x:c>
      <x:c r="T40" s="344">
        <x:v>0</x:v>
      </x:c>
      <x:c r="U40" s="91">
        <x:v>10</x:v>
      </x:c>
      <x:c r="V40" s="326">
        <x:v>0</x:v>
      </x:c>
      <x:c r="W40" s="322">
        <x:v>0</x:v>
      </x:c>
      <x:c r="X40" s="451">
        <x:v>0.647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11</x:v>
      </x:c>
      <x:c r="D41" s="320">
        <x:v>5</x:v>
      </x:c>
      <x:c r="E41" s="321">
        <x:v>5</x:v>
      </x:c>
      <x:c r="F41" s="321">
        <x:v>0</x:v>
      </x:c>
      <x:c r="G41" s="91">
        <x:v>11</x:v>
      </x:c>
      <x:c r="H41" s="322">
        <x:v>0</x:v>
      </x:c>
      <x:c r="I41" s="91">
        <x:v>10</x:v>
      </x:c>
      <x:c r="J41" s="322">
        <x:v>5</x:v>
      </x:c>
      <x:c r="K41" s="91">
        <x:v>0</x:v>
      </x:c>
      <x:c r="L41" s="322">
        <x:v>5</x:v>
      </x:c>
      <x:c r="M41" s="91">
        <x:v>10</x:v>
      </x:c>
      <x:c r="N41" s="322">
        <x:v>0</x:v>
      </x:c>
      <x:c r="O41" s="91">
        <x:v>5</x:v>
      </x:c>
      <x:c r="P41" s="322">
        <x:v>5</x:v>
      </x:c>
      <x:c r="Q41" s="326">
        <x:v>5</x:v>
      </x:c>
      <x:c r="R41" s="326">
        <x:v>10</x:v>
      </x:c>
      <x:c r="S41" s="324">
        <x:v>0</x:v>
      </x:c>
      <x:c r="T41" s="344">
        <x:v>0</x:v>
      </x:c>
      <x:c r="U41" s="91">
        <x:v>10</x:v>
      </x:c>
      <x:c r="V41" s="326">
        <x:v>0</x:v>
      </x:c>
      <x:c r="W41" s="322">
        <x:v>0</x:v>
      </x:c>
      <x:c r="X41" s="453">
        <x:v>0.647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11</x:v>
      </x:c>
      <x:c r="D42" s="328">
        <x:v>5</x:v>
      </x:c>
      <x:c r="E42" s="329">
        <x:v>5</x:v>
      </x:c>
      <x:c r="F42" s="329">
        <x:v>0</x:v>
      </x:c>
      <x:c r="G42" s="332">
        <x:v>11</x:v>
      </x:c>
      <x:c r="H42" s="330">
        <x:v>0</x:v>
      </x:c>
      <x:c r="I42" s="332">
        <x:v>10</x:v>
      </x:c>
      <x:c r="J42" s="330">
        <x:v>5</x:v>
      </x:c>
      <x:c r="K42" s="332">
        <x:v>0</x:v>
      </x:c>
      <x:c r="L42" s="330">
        <x:v>5</x:v>
      </x:c>
      <x:c r="M42" s="332">
        <x:v>10</x:v>
      </x:c>
      <x:c r="N42" s="330">
        <x:v>0</x:v>
      </x:c>
      <x:c r="O42" s="332">
        <x:v>5</x:v>
      </x:c>
      <x:c r="P42" s="330">
        <x:v>5</x:v>
      </x:c>
      <x:c r="Q42" s="335">
        <x:v>5</x:v>
      </x:c>
      <x:c r="R42" s="335">
        <x:v>10</x:v>
      </x:c>
      <x:c r="S42" s="333">
        <x:v>0</x:v>
      </x:c>
      <x:c r="T42" s="347">
        <x:v>0</x:v>
      </x:c>
      <x:c r="U42" s="332">
        <x:v>10</x:v>
      </x:c>
      <x:c r="V42" s="335">
        <x:v>0</x:v>
      </x:c>
      <x:c r="W42" s="330">
        <x:v>0</x:v>
      </x:c>
      <x:c r="X42" s="451">
        <x:v>0.647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30</x:v>
      </x:c>
      <x:c r="D43" s="337">
        <x:v>0</x:v>
      </x:c>
      <x:c r="E43" s="338">
        <x:v>16</x:v>
      </x:c>
      <x:c r="F43" s="338">
        <x:v>12</x:v>
      </x:c>
      <x:c r="G43" s="341">
        <x:v>30</x:v>
      </x:c>
      <x:c r="H43" s="551">
        <x:v>                   0</x:v>
      </x:c>
      <x:c r="I43" s="341">
        <x:v>10</x:v>
      </x:c>
      <x:c r="J43" s="340">
        <x:v>21</x:v>
      </x:c>
      <x:c r="K43" s="341">
        <x:v>0</x:v>
      </x:c>
      <x:c r="L43" s="339">
        <x:v>0</x:v>
      </x:c>
      <x:c r="M43" s="341">
        <x:v>30</x:v>
      </x:c>
      <x:c r="N43" s="339">
        <x:v>0</x:v>
      </x:c>
      <x:c r="O43" s="341">
        <x:v>11</x:v>
      </x:c>
      <x:c r="P43" s="339">
        <x:v>19</x:v>
      </x:c>
      <x:c r="Q43" s="348">
        <x:v>0</x:v>
      </x:c>
      <x:c r="R43" s="348">
        <x:v>28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61</x:v>
      </x:c>
      <x:c r="D44" s="320">
        <x:v>30</x:v>
      </x:c>
      <x:c r="E44" s="326">
        <x:v>18</x:v>
      </x:c>
      <x:c r="F44" s="321">
        <x:v>13</x:v>
      </x:c>
      <x:c r="G44" s="320">
        <x:v>44</x:v>
      </x:c>
      <x:c r="H44" s="322">
        <x:v>17</x:v>
      </x:c>
      <x:c r="I44" s="91">
        <x:v>28</x:v>
      </x:c>
      <x:c r="J44" s="322">
        <x:v>33</x:v>
      </x:c>
      <x:c r="K44" s="91">
        <x:v>5</x:v>
      </x:c>
      <x:c r="L44" s="322">
        <x:v>14</x:v>
      </x:c>
      <x:c r="M44" s="91">
        <x:v>55</x:v>
      </x:c>
      <x:c r="N44" s="322">
        <x:v>5</x:v>
      </x:c>
      <x:c r="O44" s="91">
        <x:v>16</x:v>
      </x:c>
      <x:c r="P44" s="322">
        <x:v>45</x:v>
      </x:c>
      <x:c r="Q44" s="326">
        <x:v>12</x:v>
      </x:c>
      <x:c r="R44" s="326">
        <x:v>49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0.837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61</x:v>
      </x:c>
      <x:c r="D45" s="351">
        <x:v>30</x:v>
      </x:c>
      <x:c r="E45" s="352">
        <x:v>18</x:v>
      </x:c>
      <x:c r="F45" s="353">
        <x:v>13</x:v>
      </x:c>
      <x:c r="G45" s="354">
        <x:v>44</x:v>
      </x:c>
      <x:c r="H45" s="355">
        <x:v>17</x:v>
      </x:c>
      <x:c r="I45" s="354">
        <x:v>28</x:v>
      </x:c>
      <x:c r="J45" s="355">
        <x:v>33</x:v>
      </x:c>
      <x:c r="K45" s="354">
        <x:v>5</x:v>
      </x:c>
      <x:c r="L45" s="355">
        <x:v>14</x:v>
      </x:c>
      <x:c r="M45" s="354">
        <x:v>55</x:v>
      </x:c>
      <x:c r="N45" s="355">
        <x:v>5</x:v>
      </x:c>
      <x:c r="O45" s="354">
        <x:v>16</x:v>
      </x:c>
      <x:c r="P45" s="355">
        <x:v>45</x:v>
      </x:c>
      <x:c r="Q45" s="356">
        <x:v>12</x:v>
      </x:c>
      <x:c r="R45" s="356">
        <x:v>49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0.837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